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G213" i="9" l="1"/>
  <c r="L213" i="9"/>
  <c r="Q213" i="9"/>
  <c r="O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<sst xmlns="http://schemas.openxmlformats.org/spreadsheetml/2006/main" count="74" uniqueCount="26">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</sst>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0.21389479814877765</c:v>
                </c:pt>
                <c:pt idx="1">
                  <c:v>0.23247151464275459</c:v>
                </c:pt>
                <c:pt idx="2">
                  <c:v>0.25292195868276079</c:v>
                </c:pt>
                <c:pt idx="3">
                  <c:v>0.26671058879823406</c:v>
                </c:pt>
                <c:pt idx="4">
                  <c:v>0.25209667679545888</c:v>
                </c:pt>
                <c:pt idx="5">
                  <c:v>0.23814247129884192</c:v>
                </c:pt>
                <c:pt idx="6">
                  <c:v>0.23703880721160281</c:v>
                </c:pt>
                <c:pt idx="7">
                  <c:v>0.25359697927697411</c:v>
                </c:pt>
                <c:pt idx="8">
                  <c:v>0.25064947710257424</c:v>
                </c:pt>
                <c:pt idx="9">
                  <c:v>0.23726618367495142</c:v>
                </c:pt>
                <c:pt idx="10">
                  <c:v>0.25014495148558352</c:v>
                </c:pt>
                <c:pt idx="11">
                  <c:v>0.247258453996926</c:v>
                </c:pt>
                <c:pt idx="12">
                  <c:v>0.12711707816860424</c:v>
                </c:pt>
                <c:pt idx="13">
                  <c:v>0.12458862635674808</c:v>
                </c:pt>
                <c:pt idx="14">
                  <c:v>0.12365923461652445</c:v>
                </c:pt>
                <c:pt idx="15">
                  <c:v>0.12316798602439445</c:v>
                </c:pt>
                <c:pt idx="16">
                  <c:v>0.14748578587235162</c:v>
                </c:pt>
                <c:pt idx="17">
                  <c:v>0.230148028653683</c:v>
                </c:pt>
                <c:pt idx="18">
                  <c:v>0.21511838281567472</c:v>
                </c:pt>
                <c:pt idx="19">
                  <c:v>0.24391802549838373</c:v>
                </c:pt>
                <c:pt idx="20">
                  <c:v>0.24276292300783148</c:v>
                </c:pt>
                <c:pt idx="21">
                  <c:v>0.24580546804680978</c:v>
                </c:pt>
                <c:pt idx="22">
                  <c:v>0.21088301188522654</c:v>
                </c:pt>
                <c:pt idx="23">
                  <c:v>0.15195394320816494</c:v>
                </c:pt>
                <c:pt idx="24">
                  <c:v>0.15377499930458718</c:v>
                </c:pt>
                <c:pt idx="25">
                  <c:v>0.15074573527357663</c:v>
                </c:pt>
                <c:pt idx="26">
                  <c:v>0.15242074409653544</c:v>
                </c:pt>
                <c:pt idx="27">
                  <c:v>0.15242074409653544</c:v>
                </c:pt>
                <c:pt idx="28">
                  <c:v>0.15286426768318859</c:v>
                </c:pt>
                <c:pt idx="29">
                  <c:v>0.13586838513644883</c:v>
                </c:pt>
                <c:pt idx="30">
                  <c:v>0.16450288643244093</c:v>
                </c:pt>
                <c:pt idx="31">
                  <c:v>0.18063619502998443</c:v>
                </c:pt>
                <c:pt idx="32">
                  <c:v>0.17602783170174713</c:v>
                </c:pt>
                <c:pt idx="33">
                  <c:v>0.17653235864643974</c:v>
                </c:pt>
                <c:pt idx="34">
                  <c:v>0.16997471721908089</c:v>
                </c:pt>
                <c:pt idx="35">
                  <c:v>0.17281479168554487</c:v>
                </c:pt>
                <c:pt idx="36">
                  <c:v>0.17419683664501798</c:v>
                </c:pt>
                <c:pt idx="37">
                  <c:v>0.14961931471594894</c:v>
                </c:pt>
                <c:pt idx="38">
                  <c:v>0.14570794995576417</c:v>
                </c:pt>
                <c:pt idx="39">
                  <c:v>0.1457079499557645</c:v>
                </c:pt>
                <c:pt idx="40">
                  <c:v>0.14317993213833577</c:v>
                </c:pt>
                <c:pt idx="41">
                  <c:v>0.15721380111181885</c:v>
                </c:pt>
                <c:pt idx="42">
                  <c:v>0.15750589565874612</c:v>
                </c:pt>
                <c:pt idx="43">
                  <c:v>0.14210449179694609</c:v>
                </c:pt>
                <c:pt idx="44">
                  <c:v>0.18434756460416474</c:v>
                </c:pt>
                <c:pt idx="45">
                  <c:v>0.17227166936797236</c:v>
                </c:pt>
                <c:pt idx="46">
                  <c:v>0.15388872515293639</c:v>
                </c:pt>
                <c:pt idx="47">
                  <c:v>0.15302572119241978</c:v>
                </c:pt>
                <c:pt idx="48">
                  <c:v>0.16729155067134874</c:v>
                </c:pt>
                <c:pt idx="49">
                  <c:v>0.16664097645319104</c:v>
                </c:pt>
                <c:pt idx="50">
                  <c:v>0.18167888526264139</c:v>
                </c:pt>
                <c:pt idx="51">
                  <c:v>0.18321199420440043</c:v>
                </c:pt>
                <c:pt idx="52">
                  <c:v>0.18523133502946734</c:v>
                </c:pt>
                <c:pt idx="53">
                  <c:v>0.17770781514459272</c:v>
                </c:pt>
                <c:pt idx="54">
                  <c:v>0.19093881287133668</c:v>
                </c:pt>
                <c:pt idx="55">
                  <c:v>0.17835838936274914</c:v>
                </c:pt>
                <c:pt idx="56">
                  <c:v>0.17959438704875877</c:v>
                </c:pt>
                <c:pt idx="57">
                  <c:v>0.17635355860883872</c:v>
                </c:pt>
                <c:pt idx="58">
                  <c:v>0.17853222771533683</c:v>
                </c:pt>
                <c:pt idx="59">
                  <c:v>0.18925473573233234</c:v>
                </c:pt>
                <c:pt idx="60">
                  <c:v>0.1883917317718157</c:v>
                </c:pt>
                <c:pt idx="61">
                  <c:v>0.17263599695875445</c:v>
                </c:pt>
                <c:pt idx="62">
                  <c:v>0.17040545545451477</c:v>
                </c:pt>
                <c:pt idx="63">
                  <c:v>0.17068427164887942</c:v>
                </c:pt>
                <c:pt idx="64">
                  <c:v>0.16817491395027509</c:v>
                </c:pt>
                <c:pt idx="65">
                  <c:v>0.16941091561939212</c:v>
                </c:pt>
                <c:pt idx="66">
                  <c:v>0.16480255229115415</c:v>
                </c:pt>
                <c:pt idx="67">
                  <c:v>0.15165121671357243</c:v>
                </c:pt>
                <c:pt idx="68">
                  <c:v>0.16424615029331549</c:v>
                </c:pt>
                <c:pt idx="69">
                  <c:v>0.15841629935022439</c:v>
                </c:pt>
                <c:pt idx="70">
                  <c:v>0.15517132219033739</c:v>
                </c:pt>
                <c:pt idx="71">
                  <c:v>0.17753114697330225</c:v>
                </c:pt>
                <c:pt idx="72">
                  <c:v>0.21473640894235654</c:v>
                </c:pt>
                <c:pt idx="73">
                  <c:v>0.2344416967421101</c:v>
                </c:pt>
                <c:pt idx="74">
                  <c:v>0.1954058737107541</c:v>
                </c:pt>
                <c:pt idx="75">
                  <c:v>0.21501568863460885</c:v>
                </c:pt>
                <c:pt idx="76">
                  <c:v>0.27420363825197897</c:v>
                </c:pt>
                <c:pt idx="77">
                  <c:v>0.27241123989583327</c:v>
                </c:pt>
                <c:pt idx="78">
                  <c:v>0.26923679259710737</c:v>
                </c:pt>
                <c:pt idx="79">
                  <c:v>0.25838151698691331</c:v>
                </c:pt>
                <c:pt idx="80">
                  <c:v>0.26895797640274272</c:v>
                </c:pt>
                <c:pt idx="81">
                  <c:v>0.21313783523355648</c:v>
                </c:pt>
                <c:pt idx="82">
                  <c:v>0.23179959564295613</c:v>
                </c:pt>
                <c:pt idx="83">
                  <c:v>0.22480839378189807</c:v>
                </c:pt>
                <c:pt idx="84">
                  <c:v>0.21294449694904391</c:v>
                </c:pt>
                <c:pt idx="85">
                  <c:v>0.22503577157294924</c:v>
                </c:pt>
                <c:pt idx="86">
                  <c:v>0.22655516949541951</c:v>
                </c:pt>
                <c:pt idx="87">
                  <c:v>0.22648878437111797</c:v>
                </c:pt>
                <c:pt idx="88">
                  <c:v>0.22264423740195993</c:v>
                </c:pt>
                <c:pt idx="89">
                  <c:v>0.21931916542618582</c:v>
                </c:pt>
                <c:pt idx="90">
                  <c:v>0.23452351627793475</c:v>
                </c:pt>
                <c:pt idx="91">
                  <c:v>0.22207332533296575</c:v>
                </c:pt>
                <c:pt idx="92">
                  <c:v>0.18041400895287679</c:v>
                </c:pt>
                <c:pt idx="93">
                  <c:v>0.26344801108570215</c:v>
                </c:pt>
                <c:pt idx="94">
                  <c:v>0.26554701671533609</c:v>
                </c:pt>
                <c:pt idx="95">
                  <c:v>0.27970827417115923</c:v>
                </c:pt>
                <c:pt idx="96">
                  <c:v>0.24670603485938475</c:v>
                </c:pt>
                <c:pt idx="97">
                  <c:v>0.25824874541060699</c:v>
                </c:pt>
                <c:pt idx="98">
                  <c:v>0.25867361020613799</c:v>
                </c:pt>
                <c:pt idx="99">
                  <c:v>0.2550514932561968</c:v>
                </c:pt>
                <c:pt idx="100">
                  <c:v>0.23440768408362397</c:v>
                </c:pt>
                <c:pt idx="101">
                  <c:v>0.25167743505289536</c:v>
                </c:pt>
                <c:pt idx="102">
                  <c:v>0.24082215944270027</c:v>
                </c:pt>
                <c:pt idx="103">
                  <c:v>0.22857155919276789</c:v>
                </c:pt>
                <c:pt idx="104">
                  <c:v>0.20345175608692842</c:v>
                </c:pt>
                <c:pt idx="105">
                  <c:v>0.18872370976172748</c:v>
                </c:pt>
                <c:pt idx="106">
                  <c:v>0.19159154447615551</c:v>
                </c:pt>
                <c:pt idx="107">
                  <c:v>0.17913764146105246</c:v>
                </c:pt>
                <c:pt idx="108">
                  <c:v>0.19532238978961267</c:v>
                </c:pt>
                <c:pt idx="109">
                  <c:v>0.20015689786260601</c:v>
                </c:pt>
                <c:pt idx="110">
                  <c:v>0.18366510959383209</c:v>
                </c:pt>
                <c:pt idx="111">
                  <c:v>0.1881187286827361</c:v>
                </c:pt>
                <c:pt idx="112">
                  <c:v>0.17701864820896027</c:v>
                </c:pt>
                <c:pt idx="113">
                  <c:v>0.1631225648652018</c:v>
                </c:pt>
                <c:pt idx="114">
                  <c:v>0.18111422294876484</c:v>
                </c:pt>
                <c:pt idx="115">
                  <c:v>0.20932386077692847</c:v>
                </c:pt>
                <c:pt idx="116">
                  <c:v>0.20763019183514561</c:v>
                </c:pt>
                <c:pt idx="117">
                  <c:v>0.22684377020028698</c:v>
                </c:pt>
                <c:pt idx="118">
                  <c:v>0.21271529368435743</c:v>
                </c:pt>
                <c:pt idx="119">
                  <c:v>0.19969047860026023</c:v>
                </c:pt>
                <c:pt idx="120">
                  <c:v>0.21320072386039243</c:v>
                </c:pt>
                <c:pt idx="121">
                  <c:v>0.25000018962681858</c:v>
                </c:pt>
                <c:pt idx="122">
                  <c:v>0.22837641697186387</c:v>
                </c:pt>
                <c:pt idx="123">
                  <c:v>0.27992299765639478</c:v>
                </c:pt>
                <c:pt idx="124">
                  <c:v>0.262694721937482</c:v>
                </c:pt>
                <c:pt idx="125">
                  <c:v>0.26804415543025351</c:v>
                </c:pt>
                <c:pt idx="126">
                  <c:v>0.23608457817537926</c:v>
                </c:pt>
                <c:pt idx="127">
                  <c:v>0.21416246121837867</c:v>
                </c:pt>
                <c:pt idx="128">
                  <c:v>0.22703541326832094</c:v>
                </c:pt>
                <c:pt idx="129">
                  <c:v>0.22261995423016809</c:v>
                </c:pt>
                <c:pt idx="130">
                  <c:v>0.19599028368808641</c:v>
                </c:pt>
                <c:pt idx="131">
                  <c:v>0.21472755885438555</c:v>
                </c:pt>
                <c:pt idx="132">
                  <c:v>0.18117932265836753</c:v>
                </c:pt>
                <c:pt idx="133">
                  <c:v>0.16447051927743417</c:v>
                </c:pt>
                <c:pt idx="134">
                  <c:v>0.15000222188139792</c:v>
                </c:pt>
                <c:pt idx="135">
                  <c:v>0.16641478066773513</c:v>
                </c:pt>
                <c:pt idx="136">
                  <c:v>0.21915465074162035</c:v>
                </c:pt>
                <c:pt idx="137">
                  <c:v>0.21851735487602655</c:v>
                </c:pt>
                <c:pt idx="138">
                  <c:v>0.22430034880249666</c:v>
                </c:pt>
                <c:pt idx="139">
                  <c:v>0.22126736871824532</c:v>
                </c:pt>
                <c:pt idx="140">
                  <c:v>0.21047891089907797</c:v>
                </c:pt>
                <c:pt idx="141">
                  <c:v>0.22783370578377207</c:v>
                </c:pt>
                <c:pt idx="142">
                  <c:v>0.1944912155805692</c:v>
                </c:pt>
                <c:pt idx="143">
                  <c:v>0.26169894905606322</c:v>
                </c:pt>
                <c:pt idx="144">
                  <c:v>0.22558821888624686</c:v>
                </c:pt>
                <c:pt idx="145">
                  <c:v>0.22089394365373002</c:v>
                </c:pt>
                <c:pt idx="146">
                  <c:v>0.21859120259220152</c:v>
                </c:pt>
                <c:pt idx="147">
                  <c:v>0.21115604315006284</c:v>
                </c:pt>
                <c:pt idx="148">
                  <c:v>0.17898861753951989</c:v>
                </c:pt>
                <c:pt idx="149">
                  <c:v>0.18769214713348392</c:v>
                </c:pt>
                <c:pt idx="150">
                  <c:v>0.20028794870208283</c:v>
                </c:pt>
                <c:pt idx="151">
                  <c:v>0.20289606399080476</c:v>
                </c:pt>
                <c:pt idx="152">
                  <c:v>0.21368452180997213</c:v>
                </c:pt>
                <c:pt idx="153">
                  <c:v>0.14807126569171464</c:v>
                </c:pt>
                <c:pt idx="154">
                  <c:v>0.1601671217023134</c:v>
                </c:pt>
                <c:pt idx="155">
                  <c:v>0.15605870260437432</c:v>
                </c:pt>
                <c:pt idx="156">
                  <c:v>0.18187680493384545</c:v>
                </c:pt>
                <c:pt idx="157">
                  <c:v>0.14526981079077822</c:v>
                </c:pt>
                <c:pt idx="158">
                  <c:v>0.14483166764268426</c:v>
                </c:pt>
                <c:pt idx="159">
                  <c:v>0.17160782078036008</c:v>
                </c:pt>
                <c:pt idx="160">
                  <c:v>0.17325417186304198</c:v>
                </c:pt>
                <c:pt idx="161">
                  <c:v>0.21873894109903588</c:v>
                </c:pt>
                <c:pt idx="162">
                  <c:v>0.17107550275654387</c:v>
                </c:pt>
                <c:pt idx="163">
                  <c:v>0.17330604160537808</c:v>
                </c:pt>
                <c:pt idx="164">
                  <c:v>0.18603251238742943</c:v>
                </c:pt>
                <c:pt idx="165">
                  <c:v>0.23348438632101196</c:v>
                </c:pt>
                <c:pt idx="166">
                  <c:v>0.21713821133127567</c:v>
                </c:pt>
                <c:pt idx="167">
                  <c:v>0.2321678558415804</c:v>
                </c:pt>
                <c:pt idx="168">
                  <c:v>0.23355076878990871</c:v>
                </c:pt>
                <c:pt idx="169">
                  <c:v>0.2147333961523186</c:v>
                </c:pt>
                <c:pt idx="170">
                  <c:v>0.23143761681885627</c:v>
                </c:pt>
                <c:pt idx="171">
                  <c:v>0.23099947367076265</c:v>
                </c:pt>
                <c:pt idx="172">
                  <c:v>0.23424117009953854</c:v>
                </c:pt>
                <c:pt idx="173">
                  <c:v>0.20885164596343408</c:v>
                </c:pt>
                <c:pt idx="174">
                  <c:v>0.19026911503646987</c:v>
                </c:pt>
                <c:pt idx="175">
                  <c:v>0.15967750666434002</c:v>
                </c:pt>
                <c:pt idx="176">
                  <c:v>0.17320684869313047</c:v>
                </c:pt>
                <c:pt idx="177">
                  <c:v>0.17651907896617455</c:v>
                </c:pt>
                <c:pt idx="178">
                  <c:v>0.17593488854461711</c:v>
                </c:pt>
                <c:pt idx="179">
                  <c:v>0.2172161971457964</c:v>
                </c:pt>
                <c:pt idx="180">
                  <c:v>0.19436468844857122</c:v>
                </c:pt>
                <c:pt idx="181">
                  <c:v>0.21737552409952537</c:v>
                </c:pt>
                <c:pt idx="182">
                  <c:v>0.21514498525069115</c:v>
                </c:pt>
                <c:pt idx="183">
                  <c:v>0.21796138421721084</c:v>
                </c:pt>
                <c:pt idx="184">
                  <c:v>0.19452525110400046</c:v>
                </c:pt>
                <c:pt idx="185">
                  <c:v>0.16486718319206312</c:v>
                </c:pt>
                <c:pt idx="186">
                  <c:v>0.14981844456850496</c:v>
                </c:pt>
                <c:pt idx="187">
                  <c:v>0.16523894254355778</c:v>
                </c:pt>
                <c:pt idx="188">
                  <c:v>0.14896871630514613</c:v>
                </c:pt>
                <c:pt idx="189">
                  <c:v>0.1374160081324714</c:v>
                </c:pt>
                <c:pt idx="190">
                  <c:v>0.15020886271112144</c:v>
                </c:pt>
                <c:pt idx="191">
                  <c:v>0.14639297348224026</c:v>
                </c:pt>
                <c:pt idx="192">
                  <c:v>0.1202209728682315</c:v>
                </c:pt>
                <c:pt idx="193">
                  <c:v>0.10892755278224023</c:v>
                </c:pt>
                <c:pt idx="194">
                  <c:v>0.12049978906259551</c:v>
                </c:pt>
                <c:pt idx="195">
                  <c:v>0.14813764683290881</c:v>
                </c:pt>
                <c:pt idx="196">
                  <c:v>0.13540579561229826</c:v>
                </c:pt>
                <c:pt idx="197">
                  <c:v>0.11897995847339972</c:v>
                </c:pt>
                <c:pt idx="198">
                  <c:v>0.10829025824434868</c:v>
                </c:pt>
                <c:pt idx="199">
                  <c:v>0.10497846329343494</c:v>
                </c:pt>
                <c:pt idx="200">
                  <c:v>0.14781197627732895</c:v>
                </c:pt>
                <c:pt idx="201">
                  <c:v>0.1841351415003164</c:v>
                </c:pt>
                <c:pt idx="202">
                  <c:v>0.16845993815297483</c:v>
                </c:pt>
                <c:pt idx="203">
                  <c:v>0.16783715634164426</c:v>
                </c:pt>
                <c:pt idx="204">
                  <c:v>0.17754974115269673</c:v>
                </c:pt>
                <c:pt idx="205">
                  <c:v>0.16777702097246064</c:v>
                </c:pt>
                <c:pt idx="206">
                  <c:v>0.1211462788785105</c:v>
                </c:pt>
                <c:pt idx="207">
                  <c:v>0.13423660977035018</c:v>
                </c:pt>
                <c:pt idx="208">
                  <c:v>0.20001085722765538</c:v>
                </c:pt>
                <c:pt idx="209">
                  <c:v>0.20204806044738122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0.39292633956090206</c:v>
                </c:pt>
                <c:pt idx="1">
                  <c:v>0.36348939702949062</c:v>
                </c:pt>
                <c:pt idx="2">
                  <c:v>0.4215081667518798</c:v>
                </c:pt>
                <c:pt idx="3">
                  <c:v>0.48306029478324697</c:v>
                </c:pt>
                <c:pt idx="4">
                  <c:v>0.5199580841453626</c:v>
                </c:pt>
                <c:pt idx="5">
                  <c:v>0.50406586568585976</c:v>
                </c:pt>
                <c:pt idx="6">
                  <c:v>0.52228904895273931</c:v>
                </c:pt>
                <c:pt idx="7">
                  <c:v>0.49334335766886389</c:v>
                </c:pt>
                <c:pt idx="8">
                  <c:v>0.48392330272687095</c:v>
                </c:pt>
                <c:pt idx="9">
                  <c:v>0.53708135384673927</c:v>
                </c:pt>
                <c:pt idx="10">
                  <c:v>0.55551202306725145</c:v>
                </c:pt>
                <c:pt idx="11">
                  <c:v>0.53983595173105559</c:v>
                </c:pt>
                <c:pt idx="12">
                  <c:v>0.48623350903567703</c:v>
                </c:pt>
                <c:pt idx="13">
                  <c:v>0.52551042087737077</c:v>
                </c:pt>
                <c:pt idx="14">
                  <c:v>0.60789384746433839</c:v>
                </c:pt>
                <c:pt idx="15">
                  <c:v>0.81426276285435428</c:v>
                </c:pt>
                <c:pt idx="16">
                  <c:v>0.857434794735072</c:v>
                </c:pt>
                <c:pt idx="17">
                  <c:v>0.86015658483144142</c:v>
                </c:pt>
                <c:pt idx="18">
                  <c:v>0.84819807912843626</c:v>
                </c:pt>
                <c:pt idx="19">
                  <c:v>0.78222183088924591</c:v>
                </c:pt>
                <c:pt idx="20">
                  <c:v>0.74293164069498574</c:v>
                </c:pt>
                <c:pt idx="21">
                  <c:v>0.8012138485517295</c:v>
                </c:pt>
                <c:pt idx="22">
                  <c:v>0.81631900914663302</c:v>
                </c:pt>
                <c:pt idx="23">
                  <c:v>0.83206518033267152</c:v>
                </c:pt>
                <c:pt idx="24">
                  <c:v>0.94092684974969665</c:v>
                </c:pt>
                <c:pt idx="25">
                  <c:v>1.0401596762878087</c:v>
                </c:pt>
                <c:pt idx="26">
                  <c:v>0.95639420341366688</c:v>
                </c:pt>
                <c:pt idx="27">
                  <c:v>0.95777624970084252</c:v>
                </c:pt>
                <c:pt idx="28">
                  <c:v>0.89599971290243197</c:v>
                </c:pt>
                <c:pt idx="29">
                  <c:v>0.87406344960401194</c:v>
                </c:pt>
                <c:pt idx="30">
                  <c:v>0.82096596519234677</c:v>
                </c:pt>
                <c:pt idx="31">
                  <c:v>0.79216632118193642</c:v>
                </c:pt>
                <c:pt idx="32">
                  <c:v>0.73876674592959568</c:v>
                </c:pt>
                <c:pt idx="33">
                  <c:v>0.70969366749108342</c:v>
                </c:pt>
                <c:pt idx="34">
                  <c:v>0.66930850884775306</c:v>
                </c:pt>
                <c:pt idx="35">
                  <c:v>0.64455256585170151</c:v>
                </c:pt>
                <c:pt idx="36">
                  <c:v>0.61150303818428442</c:v>
                </c:pt>
                <c:pt idx="37">
                  <c:v>0.60346874292730246</c:v>
                </c:pt>
                <c:pt idx="38">
                  <c:v>0.61396554019396932</c:v>
                </c:pt>
                <c:pt idx="39">
                  <c:v>0.64016991327379413</c:v>
                </c:pt>
                <c:pt idx="40">
                  <c:v>0.7272476150932774</c:v>
                </c:pt>
                <c:pt idx="41">
                  <c:v>1.058616888936422</c:v>
                </c:pt>
                <c:pt idx="42">
                  <c:v>1.0953699316806549</c:v>
                </c:pt>
                <c:pt idx="43">
                  <c:v>1.0686091605860994</c:v>
                </c:pt>
                <c:pt idx="44">
                  <c:v>1.2933473078441595</c:v>
                </c:pt>
                <c:pt idx="45">
                  <c:v>1.2891638079837544</c:v>
                </c:pt>
                <c:pt idx="46">
                  <c:v>1.2739872468834255</c:v>
                </c:pt>
                <c:pt idx="47">
                  <c:v>1.318901105378127</c:v>
                </c:pt>
                <c:pt idx="48">
                  <c:v>1.3354788055511793</c:v>
                </c:pt>
                <c:pt idx="49">
                  <c:v>1.3417858545300232</c:v>
                </c:pt>
                <c:pt idx="50">
                  <c:v>1.3430218522160315</c:v>
                </c:pt>
                <c:pt idx="51">
                  <c:v>1.2648609790494303</c:v>
                </c:pt>
                <c:pt idx="52">
                  <c:v>1.1824302614514148</c:v>
                </c:pt>
                <c:pt idx="53">
                  <c:v>1.0994759227954554</c:v>
                </c:pt>
                <c:pt idx="54">
                  <c:v>1.0970462285737155</c:v>
                </c:pt>
                <c:pt idx="55">
                  <c:v>1.1020508244775575</c:v>
                </c:pt>
                <c:pt idx="56">
                  <c:v>1.0747905391640238</c:v>
                </c:pt>
                <c:pt idx="57">
                  <c:v>1.0791263347253115</c:v>
                </c:pt>
                <c:pt idx="58">
                  <c:v>1.0318960254774974</c:v>
                </c:pt>
                <c:pt idx="59">
                  <c:v>1.0215648035919742</c:v>
                </c:pt>
                <c:pt idx="60">
                  <c:v>0.96378755667435245</c:v>
                </c:pt>
                <c:pt idx="61">
                  <c:v>0.8921767745244118</c:v>
                </c:pt>
                <c:pt idx="62">
                  <c:v>0.83440324366003338</c:v>
                </c:pt>
                <c:pt idx="63">
                  <c:v>0.78247995850757857</c:v>
                </c:pt>
                <c:pt idx="64">
                  <c:v>0.71225252462809652</c:v>
                </c:pt>
                <c:pt idx="65">
                  <c:v>0.6553369836708145</c:v>
                </c:pt>
                <c:pt idx="66">
                  <c:v>0.65569546334204365</c:v>
                </c:pt>
                <c:pt idx="67">
                  <c:v>0.69807217438672187</c:v>
                </c:pt>
                <c:pt idx="68">
                  <c:v>0.84939472944728978</c:v>
                </c:pt>
                <c:pt idx="69">
                  <c:v>1.0997867056369648</c:v>
                </c:pt>
                <c:pt idx="70">
                  <c:v>1.0768559674573013</c:v>
                </c:pt>
                <c:pt idx="71">
                  <c:v>1.0441927105402355</c:v>
                </c:pt>
                <c:pt idx="72">
                  <c:v>1.002307683409817</c:v>
                </c:pt>
                <c:pt idx="73">
                  <c:v>0.97711731199121343</c:v>
                </c:pt>
                <c:pt idx="74">
                  <c:v>0.83744621871033176</c:v>
                </c:pt>
                <c:pt idx="75">
                  <c:v>0.80664174394600807</c:v>
                </c:pt>
                <c:pt idx="76">
                  <c:v>0.76563881754476704</c:v>
                </c:pt>
                <c:pt idx="77">
                  <c:v>0.71124346675560357</c:v>
                </c:pt>
                <c:pt idx="78">
                  <c:v>0.66923061980382392</c:v>
                </c:pt>
                <c:pt idx="79">
                  <c:v>0.63828009776603656</c:v>
                </c:pt>
                <c:pt idx="80">
                  <c:v>0.5949620186118576</c:v>
                </c:pt>
                <c:pt idx="81">
                  <c:v>0.56670465577821783</c:v>
                </c:pt>
                <c:pt idx="82">
                  <c:v>0.49854887177137541</c:v>
                </c:pt>
                <c:pt idx="83">
                  <c:v>0.47040474975095653</c:v>
                </c:pt>
                <c:pt idx="84">
                  <c:v>0.43424214585569315</c:v>
                </c:pt>
                <c:pt idx="85">
                  <c:v>0.42886579060035712</c:v>
                </c:pt>
                <c:pt idx="86">
                  <c:v>0.41113298793675368</c:v>
                </c:pt>
                <c:pt idx="87">
                  <c:v>0.35839355185729366</c:v>
                </c:pt>
                <c:pt idx="88">
                  <c:v>0.33127801316164374</c:v>
                </c:pt>
                <c:pt idx="89">
                  <c:v>0.33510804607653827</c:v>
                </c:pt>
                <c:pt idx="90">
                  <c:v>0.31781382055545587</c:v>
                </c:pt>
                <c:pt idx="91">
                  <c:v>0.30795432048208371</c:v>
                </c:pt>
                <c:pt idx="92">
                  <c:v>0.29941091556601346</c:v>
                </c:pt>
                <c:pt idx="93">
                  <c:v>0.27899535084564703</c:v>
                </c:pt>
                <c:pt idx="94">
                  <c:v>0.296581670913657</c:v>
                </c:pt>
                <c:pt idx="95">
                  <c:v>0.30684650767487864</c:v>
                </c:pt>
                <c:pt idx="96">
                  <c:v>0.36357653799695855</c:v>
                </c:pt>
                <c:pt idx="97">
                  <c:v>0.35997351516027015</c:v>
                </c:pt>
                <c:pt idx="98">
                  <c:v>0.50433764797197067</c:v>
                </c:pt>
                <c:pt idx="99">
                  <c:v>0.418188903898283</c:v>
                </c:pt>
                <c:pt idx="100">
                  <c:v>0.37524171610674029</c:v>
                </c:pt>
                <c:pt idx="101">
                  <c:v>0.3633773852794584</c:v>
                </c:pt>
                <c:pt idx="102">
                  <c:v>0.32516350076004147</c:v>
                </c:pt>
                <c:pt idx="103">
                  <c:v>0.29724552481207928</c:v>
                </c:pt>
                <c:pt idx="104">
                  <c:v>0.2811914456969728</c:v>
                </c:pt>
                <c:pt idx="105">
                  <c:v>0.28422071105568592</c:v>
                </c:pt>
                <c:pt idx="106">
                  <c:v>0.36660370364822259</c:v>
                </c:pt>
                <c:pt idx="107">
                  <c:v>0.4087812606476991</c:v>
                </c:pt>
                <c:pt idx="108">
                  <c:v>0.48030941162447138</c:v>
                </c:pt>
                <c:pt idx="109">
                  <c:v>0.49382009087903039</c:v>
                </c:pt>
                <c:pt idx="110">
                  <c:v>0.49857450280843246</c:v>
                </c:pt>
                <c:pt idx="111">
                  <c:v>0.52771440036567463</c:v>
                </c:pt>
                <c:pt idx="112">
                  <c:v>0.53193649427126211</c:v>
                </c:pt>
                <c:pt idx="113">
                  <c:v>0.5428701313750367</c:v>
                </c:pt>
                <c:pt idx="114">
                  <c:v>0.55726334933630706</c:v>
                </c:pt>
                <c:pt idx="115">
                  <c:v>0.52194422527698947</c:v>
                </c:pt>
                <c:pt idx="116">
                  <c:v>0.53388821958113619</c:v>
                </c:pt>
                <c:pt idx="117">
                  <c:v>0.56505117401668792</c:v>
                </c:pt>
                <c:pt idx="118">
                  <c:v>0.79898330173668053</c:v>
                </c:pt>
                <c:pt idx="119">
                  <c:v>1.1610844167924279</c:v>
                </c:pt>
                <c:pt idx="120">
                  <c:v>1.1881393861244669</c:v>
                </c:pt>
                <c:pt idx="121">
                  <c:v>1.1590663076859542</c:v>
                </c:pt>
                <c:pt idx="122">
                  <c:v>1.0724325634475533</c:v>
                </c:pt>
                <c:pt idx="123">
                  <c:v>1.0560358167156572</c:v>
                </c:pt>
                <c:pt idx="124">
                  <c:v>1.0409306561207523</c:v>
                </c:pt>
                <c:pt idx="125">
                  <c:v>1.0279049743755027</c:v>
                </c:pt>
                <c:pt idx="126">
                  <c:v>0.97148569871917412</c:v>
                </c:pt>
                <c:pt idx="127">
                  <c:v>0.89132040327273965</c:v>
                </c:pt>
                <c:pt idx="128">
                  <c:v>0.82073362040547071</c:v>
                </c:pt>
                <c:pt idx="129">
                  <c:v>0.76930158384514757</c:v>
                </c:pt>
                <c:pt idx="130">
                  <c:v>0.75194635496602535</c:v>
                </c:pt>
                <c:pt idx="131">
                  <c:v>0.76654698728853465</c:v>
                </c:pt>
                <c:pt idx="132">
                  <c:v>0.8217957810665949</c:v>
                </c:pt>
                <c:pt idx="133">
                  <c:v>0.83618899902786747</c:v>
                </c:pt>
                <c:pt idx="134">
                  <c:v>0.78077462986865975</c:v>
                </c:pt>
                <c:pt idx="135">
                  <c:v>0.72420930693886698</c:v>
                </c:pt>
                <c:pt idx="136">
                  <c:v>0.64260878949653044</c:v>
                </c:pt>
                <c:pt idx="137">
                  <c:v>0.60318583038137197</c:v>
                </c:pt>
                <c:pt idx="138">
                  <c:v>0.60582795700087655</c:v>
                </c:pt>
                <c:pt idx="139">
                  <c:v>0.6289047424540013</c:v>
                </c:pt>
                <c:pt idx="140">
                  <c:v>0.6740443116990299</c:v>
                </c:pt>
                <c:pt idx="141">
                  <c:v>0.6911111607567676</c:v>
                </c:pt>
                <c:pt idx="142">
                  <c:v>0.60157182624415717</c:v>
                </c:pt>
                <c:pt idx="143">
                  <c:v>0.63334676085268482</c:v>
                </c:pt>
                <c:pt idx="144">
                  <c:v>0.72997735679975517</c:v>
                </c:pt>
                <c:pt idx="145">
                  <c:v>0.74241129771274861</c:v>
                </c:pt>
                <c:pt idx="146">
                  <c:v>0.71848478399626503</c:v>
                </c:pt>
                <c:pt idx="147">
                  <c:v>0.70363934681017459</c:v>
                </c:pt>
                <c:pt idx="148">
                  <c:v>0.64952612741498161</c:v>
                </c:pt>
                <c:pt idx="149">
                  <c:v>0.62505271533883655</c:v>
                </c:pt>
                <c:pt idx="150">
                  <c:v>0.61194867210000492</c:v>
                </c:pt>
                <c:pt idx="151">
                  <c:v>0.62576967600899713</c:v>
                </c:pt>
                <c:pt idx="152">
                  <c:v>0.67899541290875187</c:v>
                </c:pt>
                <c:pt idx="153">
                  <c:v>0.67920784530651712</c:v>
                </c:pt>
                <c:pt idx="154">
                  <c:v>0.66546650620208947</c:v>
                </c:pt>
                <c:pt idx="155">
                  <c:v>0.63864306338107002</c:v>
                </c:pt>
                <c:pt idx="156">
                  <c:v>0.63732238550937248</c:v>
                </c:pt>
                <c:pt idx="157">
                  <c:v>0.59827743284542267</c:v>
                </c:pt>
                <c:pt idx="158">
                  <c:v>0.54222620181504799</c:v>
                </c:pt>
                <c:pt idx="159">
                  <c:v>0.56833640134685381</c:v>
                </c:pt>
                <c:pt idx="160">
                  <c:v>0.58389792988654732</c:v>
                </c:pt>
                <c:pt idx="161">
                  <c:v>0.57058145424995022</c:v>
                </c:pt>
                <c:pt idx="162">
                  <c:v>0.54237225041621495</c:v>
                </c:pt>
                <c:pt idx="163">
                  <c:v>0.49682604250005391</c:v>
                </c:pt>
                <c:pt idx="164">
                  <c:v>0.48302456935414767</c:v>
                </c:pt>
                <c:pt idx="165">
                  <c:v>0.49922339375943497</c:v>
                </c:pt>
                <c:pt idx="166">
                  <c:v>0.55182634486474824</c:v>
                </c:pt>
                <c:pt idx="167">
                  <c:v>0.53579179252962095</c:v>
                </c:pt>
                <c:pt idx="168">
                  <c:v>0.56153979633695328</c:v>
                </c:pt>
                <c:pt idx="169">
                  <c:v>0.54240544745424868</c:v>
                </c:pt>
                <c:pt idx="170">
                  <c:v>0.54133000711285872</c:v>
                </c:pt>
                <c:pt idx="171">
                  <c:v>0.53041459480577935</c:v>
                </c:pt>
                <c:pt idx="172">
                  <c:v>0.57824942561780779</c:v>
                </c:pt>
                <c:pt idx="173">
                  <c:v>0.53796389122574928</c:v>
                </c:pt>
                <c:pt idx="174">
                  <c:v>0.51932079093517391</c:v>
                </c:pt>
                <c:pt idx="175">
                  <c:v>0.48191847462836601</c:v>
                </c:pt>
                <c:pt idx="176">
                  <c:v>0.45191556912749659</c:v>
                </c:pt>
                <c:pt idx="177">
                  <c:v>0.4198767637178879</c:v>
                </c:pt>
                <c:pt idx="178">
                  <c:v>0.36282600662895442</c:v>
                </c:pt>
                <c:pt idx="179">
                  <c:v>0.36993091014571305</c:v>
                </c:pt>
                <c:pt idx="180">
                  <c:v>0.37242120190681932</c:v>
                </c:pt>
                <c:pt idx="181">
                  <c:v>0.3801007308904113</c:v>
                </c:pt>
                <c:pt idx="182">
                  <c:v>0.4294309150844175</c:v>
                </c:pt>
                <c:pt idx="183">
                  <c:v>0.56230370813892205</c:v>
                </c:pt>
                <c:pt idx="184">
                  <c:v>0.57605962890689599</c:v>
                </c:pt>
                <c:pt idx="185">
                  <c:v>0.58544193094451369</c:v>
                </c:pt>
                <c:pt idx="186">
                  <c:v>0.56706313544944664</c:v>
                </c:pt>
                <c:pt idx="187">
                  <c:v>0.58146461505445479</c:v>
                </c:pt>
                <c:pt idx="188">
                  <c:v>0.63735070469811039</c:v>
                </c:pt>
                <c:pt idx="189">
                  <c:v>0.65247539207299421</c:v>
                </c:pt>
                <c:pt idx="190">
                  <c:v>0.6790768388692271</c:v>
                </c:pt>
                <c:pt idx="191">
                  <c:v>0.71104597975112283</c:v>
                </c:pt>
                <c:pt idx="192">
                  <c:v>0.69686977690201513</c:v>
                </c:pt>
                <c:pt idx="193">
                  <c:v>0.65173890462285344</c:v>
                </c:pt>
                <c:pt idx="194">
                  <c:v>0.55868484374433625</c:v>
                </c:pt>
                <c:pt idx="195">
                  <c:v>0.51780973583675594</c:v>
                </c:pt>
                <c:pt idx="196">
                  <c:v>0.50659597922763044</c:v>
                </c:pt>
                <c:pt idx="197">
                  <c:v>0.54730681108194357</c:v>
                </c:pt>
                <c:pt idx="198">
                  <c:v>0.54960373771048521</c:v>
                </c:pt>
                <c:pt idx="199">
                  <c:v>0.53599888092479908</c:v>
                </c:pt>
                <c:pt idx="200">
                  <c:v>0.60888128710962341</c:v>
                </c:pt>
                <c:pt idx="201">
                  <c:v>0.62564607846747411</c:v>
                </c:pt>
                <c:pt idx="202">
                  <c:v>0.69738709450873693</c:v>
                </c:pt>
                <c:pt idx="203">
                  <c:v>0.72457359705997804</c:v>
                </c:pt>
                <c:pt idx="204">
                  <c:v>0.96347300177386352</c:v>
                </c:pt>
                <c:pt idx="205">
                  <c:v>1.0218174447072381</c:v>
                </c:pt>
                <c:pt idx="206">
                  <c:v>1.2168929413389669</c:v>
                </c:pt>
                <c:pt idx="207">
                  <c:v>1.3543791157582321</c:v>
                </c:pt>
                <c:pt idx="208">
                  <c:v>1.3063476685859867</c:v>
                </c:pt>
                <c:pt idx="209">
                  <c:v>1.3014276852585458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3.5701551228179991</c:v>
                </c:pt>
                <c:pt idx="1">
                  <c:v>3.5130184524970827</c:v>
                </c:pt>
                <c:pt idx="2">
                  <c:v>3.4422736459870689</c:v>
                </c:pt>
                <c:pt idx="3">
                  <c:v>3.454859883928648</c:v>
                </c:pt>
                <c:pt idx="4">
                  <c:v>3.4477044086697286</c:v>
                </c:pt>
                <c:pt idx="5">
                  <c:v>3.3539802709857232</c:v>
                </c:pt>
                <c:pt idx="6">
                  <c:v>3.379024591147755</c:v>
                </c:pt>
                <c:pt idx="7">
                  <c:v>3.3685340462916109</c:v>
                </c:pt>
                <c:pt idx="8">
                  <c:v>3.6704655135975965</c:v>
                </c:pt>
                <c:pt idx="9">
                  <c:v>3.7992162441441581</c:v>
                </c:pt>
                <c:pt idx="10">
                  <c:v>3.7972495734410003</c:v>
                </c:pt>
                <c:pt idx="11">
                  <c:v>3.577642977902395</c:v>
                </c:pt>
                <c:pt idx="12">
                  <c:v>3.7347452461583188</c:v>
                </c:pt>
                <c:pt idx="13">
                  <c:v>3.5730113730686393</c:v>
                </c:pt>
                <c:pt idx="14">
                  <c:v>3.6780189279063751</c:v>
                </c:pt>
                <c:pt idx="15">
                  <c:v>3.8887887922633908</c:v>
                </c:pt>
                <c:pt idx="16">
                  <c:v>3.8473414742866385</c:v>
                </c:pt>
                <c:pt idx="17">
                  <c:v>3.6678756651945048</c:v>
                </c:pt>
                <c:pt idx="18">
                  <c:v>3.8905944702998019</c:v>
                </c:pt>
                <c:pt idx="19">
                  <c:v>4.0712780522812464</c:v>
                </c:pt>
                <c:pt idx="20">
                  <c:v>3.9479580830896346</c:v>
                </c:pt>
                <c:pt idx="21">
                  <c:v>3.8022301301151566</c:v>
                </c:pt>
                <c:pt idx="22">
                  <c:v>3.8460017304774432</c:v>
                </c:pt>
                <c:pt idx="23">
                  <c:v>3.9121917130976835</c:v>
                </c:pt>
                <c:pt idx="24">
                  <c:v>3.9103993147415381</c:v>
                </c:pt>
                <c:pt idx="25">
                  <c:v>3.8652825888037947</c:v>
                </c:pt>
                <c:pt idx="26">
                  <c:v>3.7921644729194908</c:v>
                </c:pt>
                <c:pt idx="27">
                  <c:v>3.7776920294588887</c:v>
                </c:pt>
                <c:pt idx="28">
                  <c:v>3.7476904272690104</c:v>
                </c:pt>
                <c:pt idx="29">
                  <c:v>3.7759187238882936</c:v>
                </c:pt>
                <c:pt idx="30">
                  <c:v>3.8595385821556958</c:v>
                </c:pt>
                <c:pt idx="31">
                  <c:v>3.659618180303593</c:v>
                </c:pt>
                <c:pt idx="32">
                  <c:v>3.6501375559979867</c:v>
                </c:pt>
                <c:pt idx="33">
                  <c:v>3.5897409644515998</c:v>
                </c:pt>
                <c:pt idx="34">
                  <c:v>3.5535721121289243</c:v>
                </c:pt>
                <c:pt idx="35">
                  <c:v>3.3851063252648697</c:v>
                </c:pt>
                <c:pt idx="36">
                  <c:v>3.4185662063289599</c:v>
                </c:pt>
                <c:pt idx="37">
                  <c:v>3.3615577938069459</c:v>
                </c:pt>
                <c:pt idx="38">
                  <c:v>3.4164476712639451</c:v>
                </c:pt>
                <c:pt idx="39">
                  <c:v>3.5169182314657776</c:v>
                </c:pt>
                <c:pt idx="40">
                  <c:v>3.6547255921666757</c:v>
                </c:pt>
                <c:pt idx="41">
                  <c:v>3.7567192650165189</c:v>
                </c:pt>
                <c:pt idx="42">
                  <c:v>3.7226556667508919</c:v>
                </c:pt>
                <c:pt idx="43">
                  <c:v>3.5259806760530994</c:v>
                </c:pt>
                <c:pt idx="44">
                  <c:v>3.512083723392784</c:v>
                </c:pt>
                <c:pt idx="45">
                  <c:v>3.4734723311625317</c:v>
                </c:pt>
                <c:pt idx="46">
                  <c:v>3.5013894391216347</c:v>
                </c:pt>
                <c:pt idx="47">
                  <c:v>3.7060369226665051</c:v>
                </c:pt>
                <c:pt idx="48">
                  <c:v>3.5892364375069077</c:v>
                </c:pt>
                <c:pt idx="49">
                  <c:v>3.6784131449560231</c:v>
                </c:pt>
                <c:pt idx="50">
                  <c:v>3.7069339714443688</c:v>
                </c:pt>
                <c:pt idx="51">
                  <c:v>3.6573212550027545</c:v>
                </c:pt>
                <c:pt idx="52">
                  <c:v>3.5761506190647725</c:v>
                </c:pt>
                <c:pt idx="53">
                  <c:v>3.134263361568967</c:v>
                </c:pt>
                <c:pt idx="54">
                  <c:v>2.5511831683144615</c:v>
                </c:pt>
                <c:pt idx="55">
                  <c:v>2.6431808561167918</c:v>
                </c:pt>
                <c:pt idx="56">
                  <c:v>3.0489647784253644</c:v>
                </c:pt>
                <c:pt idx="57">
                  <c:v>3.117626392687884</c:v>
                </c:pt>
                <c:pt idx="58">
                  <c:v>2.7735430557709897</c:v>
                </c:pt>
                <c:pt idx="59">
                  <c:v>2.5326197261899424</c:v>
                </c:pt>
                <c:pt idx="60">
                  <c:v>2.6817723130929862</c:v>
                </c:pt>
                <c:pt idx="61">
                  <c:v>2.6811350172273927</c:v>
                </c:pt>
                <c:pt idx="62">
                  <c:v>2.7230868661319452</c:v>
                </c:pt>
                <c:pt idx="63">
                  <c:v>2.8894810031233611</c:v>
                </c:pt>
                <c:pt idx="64">
                  <c:v>2.8726270204578159</c:v>
                </c:pt>
                <c:pt idx="65">
                  <c:v>2.773265937448508</c:v>
                </c:pt>
                <c:pt idx="66">
                  <c:v>2.8030082515517067</c:v>
                </c:pt>
                <c:pt idx="67">
                  <c:v>2.9945786136203072</c:v>
                </c:pt>
                <c:pt idx="68">
                  <c:v>3.1861875697340851</c:v>
                </c:pt>
                <c:pt idx="69">
                  <c:v>3.3851881448006931</c:v>
                </c:pt>
                <c:pt idx="70">
                  <c:v>3.3129272224270228</c:v>
                </c:pt>
                <c:pt idx="71">
                  <c:v>3.2050754762159421</c:v>
                </c:pt>
                <c:pt idx="72">
                  <c:v>3.2136275767701803</c:v>
                </c:pt>
                <c:pt idx="73">
                  <c:v>3.2148685911650152</c:v>
                </c:pt>
                <c:pt idx="74">
                  <c:v>3.2503420254692381</c:v>
                </c:pt>
                <c:pt idx="75">
                  <c:v>3.116246444144299</c:v>
                </c:pt>
                <c:pt idx="76">
                  <c:v>3.0803759361236676</c:v>
                </c:pt>
                <c:pt idx="77">
                  <c:v>3.111784128089524</c:v>
                </c:pt>
                <c:pt idx="78">
                  <c:v>3.2811079048606797</c:v>
                </c:pt>
                <c:pt idx="79">
                  <c:v>3.4843687607316762</c:v>
                </c:pt>
                <c:pt idx="80">
                  <c:v>3.3099208272236527</c:v>
                </c:pt>
                <c:pt idx="81">
                  <c:v>3.2531244117772729</c:v>
                </c:pt>
                <c:pt idx="82">
                  <c:v>3.2115891673522143</c:v>
                </c:pt>
                <c:pt idx="83">
                  <c:v>3.2708381203276224</c:v>
                </c:pt>
                <c:pt idx="84">
                  <c:v>3.3592547248154978</c:v>
                </c:pt>
                <c:pt idx="85">
                  <c:v>3.2505486676266644</c:v>
                </c:pt>
                <c:pt idx="86">
                  <c:v>3.2802581752696178</c:v>
                </c:pt>
                <c:pt idx="87">
                  <c:v>3.3063550951211558</c:v>
                </c:pt>
                <c:pt idx="88">
                  <c:v>3.3636373773934065</c:v>
                </c:pt>
                <c:pt idx="89">
                  <c:v>3.3775260670822802</c:v>
                </c:pt>
                <c:pt idx="90">
                  <c:v>3.2133815657083593</c:v>
                </c:pt>
                <c:pt idx="91">
                  <c:v>2.9109471480241704</c:v>
                </c:pt>
                <c:pt idx="92">
                  <c:v>2.5259152947887618</c:v>
                </c:pt>
                <c:pt idx="93">
                  <c:v>2.3865217157189589</c:v>
                </c:pt>
                <c:pt idx="94">
                  <c:v>2.0580360926277872</c:v>
                </c:pt>
                <c:pt idx="95">
                  <c:v>1.5760939619174921</c:v>
                </c:pt>
                <c:pt idx="96">
                  <c:v>1.328637508877534</c:v>
                </c:pt>
                <c:pt idx="97">
                  <c:v>1.1478742634192243</c:v>
                </c:pt>
                <c:pt idx="98">
                  <c:v>1.0789205532820743</c:v>
                </c:pt>
                <c:pt idx="99">
                  <c:v>1.0378512417565313</c:v>
                </c:pt>
                <c:pt idx="100">
                  <c:v>0.96674795823069481</c:v>
                </c:pt>
                <c:pt idx="101">
                  <c:v>0.89564423805502547</c:v>
                </c:pt>
                <c:pt idx="102">
                  <c:v>0.80886487920988803</c:v>
                </c:pt>
                <c:pt idx="103">
                  <c:v>0.75411931039323299</c:v>
                </c:pt>
                <c:pt idx="104">
                  <c:v>0.71309815786759245</c:v>
                </c:pt>
                <c:pt idx="105">
                  <c:v>0.66049433744572139</c:v>
                </c:pt>
                <c:pt idx="106">
                  <c:v>0.64553150939874027</c:v>
                </c:pt>
                <c:pt idx="107">
                  <c:v>0.92473597395696039</c:v>
                </c:pt>
                <c:pt idx="108">
                  <c:v>1.5441128420109111</c:v>
                </c:pt>
                <c:pt idx="109">
                  <c:v>1.8697592586244707</c:v>
                </c:pt>
                <c:pt idx="110">
                  <c:v>2.1802722882418744</c:v>
                </c:pt>
                <c:pt idx="111">
                  <c:v>2.4870366843989564</c:v>
                </c:pt>
                <c:pt idx="112">
                  <c:v>2.5557638144692203</c:v>
                </c:pt>
                <c:pt idx="113">
                  <c:v>2.58175575515128</c:v>
                </c:pt>
                <c:pt idx="114">
                  <c:v>2.6087443393590193</c:v>
                </c:pt>
                <c:pt idx="115">
                  <c:v>2.6810562674692773</c:v>
                </c:pt>
                <c:pt idx="116">
                  <c:v>3.1988157371299866</c:v>
                </c:pt>
                <c:pt idx="117">
                  <c:v>3.4039631688882581</c:v>
                </c:pt>
                <c:pt idx="118">
                  <c:v>3.5669380577004737</c:v>
                </c:pt>
                <c:pt idx="119">
                  <c:v>3.5424742105790528</c:v>
                </c:pt>
                <c:pt idx="120">
                  <c:v>3.3867420109133204</c:v>
                </c:pt>
                <c:pt idx="121">
                  <c:v>3.5129638569813029</c:v>
                </c:pt>
                <c:pt idx="122">
                  <c:v>4.0048960893691348</c:v>
                </c:pt>
                <c:pt idx="123">
                  <c:v>3.9803708738322374</c:v>
                </c:pt>
                <c:pt idx="124">
                  <c:v>4.1214987264499179</c:v>
                </c:pt>
                <c:pt idx="125">
                  <c:v>3.9880599717536578</c:v>
                </c:pt>
                <c:pt idx="126">
                  <c:v>3.8384015559226339</c:v>
                </c:pt>
                <c:pt idx="127">
                  <c:v>3.7529569268332694</c:v>
                </c:pt>
                <c:pt idx="128">
                  <c:v>3.9000586644511843</c:v>
                </c:pt>
                <c:pt idx="129">
                  <c:v>3.8831415773924549</c:v>
                </c:pt>
                <c:pt idx="130">
                  <c:v>3.6459353821055713</c:v>
                </c:pt>
                <c:pt idx="131">
                  <c:v>3.4415850071610521</c:v>
                </c:pt>
                <c:pt idx="132">
                  <c:v>3.284054159384056</c:v>
                </c:pt>
                <c:pt idx="133">
                  <c:v>3.2172717273539266</c:v>
                </c:pt>
                <c:pt idx="134">
                  <c:v>3.2153801387409358</c:v>
                </c:pt>
                <c:pt idx="135">
                  <c:v>3.2564822567267249</c:v>
                </c:pt>
                <c:pt idx="136">
                  <c:v>3.1604420996286295</c:v>
                </c:pt>
                <c:pt idx="137">
                  <c:v>3.1430868707495034</c:v>
                </c:pt>
                <c:pt idx="138">
                  <c:v>3.1571962544798846</c:v>
                </c:pt>
                <c:pt idx="139">
                  <c:v>3.1721794759679987</c:v>
                </c:pt>
                <c:pt idx="140">
                  <c:v>3.3330503464248644</c:v>
                </c:pt>
                <c:pt idx="141">
                  <c:v>3.3912902441831845</c:v>
                </c:pt>
                <c:pt idx="142">
                  <c:v>3.4593509866531504</c:v>
                </c:pt>
                <c:pt idx="143">
                  <c:v>3.4746876764144781</c:v>
                </c:pt>
                <c:pt idx="144">
                  <c:v>3.5308152941737099</c:v>
                </c:pt>
                <c:pt idx="145">
                  <c:v>3.5825274502393869</c:v>
                </c:pt>
                <c:pt idx="146">
                  <c:v>3.4586365703064859</c:v>
                </c:pt>
                <c:pt idx="147">
                  <c:v>3.3709875184404705</c:v>
                </c:pt>
                <c:pt idx="148">
                  <c:v>3.2737910244778248</c:v>
                </c:pt>
                <c:pt idx="149">
                  <c:v>3.3883078653445495</c:v>
                </c:pt>
                <c:pt idx="150">
                  <c:v>3.7899187207362983</c:v>
                </c:pt>
                <c:pt idx="151">
                  <c:v>3.9722055101816429</c:v>
                </c:pt>
                <c:pt idx="152">
                  <c:v>4.0838880936702919</c:v>
                </c:pt>
                <c:pt idx="153">
                  <c:v>3.9946981078686141</c:v>
                </c:pt>
                <c:pt idx="154">
                  <c:v>3.8407860963104463</c:v>
                </c:pt>
                <c:pt idx="155">
                  <c:v>3.8581462756168095</c:v>
                </c:pt>
                <c:pt idx="156">
                  <c:v>3.8851290427361564</c:v>
                </c:pt>
                <c:pt idx="157">
                  <c:v>3.7203472441689369</c:v>
                </c:pt>
                <c:pt idx="158">
                  <c:v>3.6923637510855301</c:v>
                </c:pt>
                <c:pt idx="159">
                  <c:v>3.7013589425596973</c:v>
                </c:pt>
                <c:pt idx="160">
                  <c:v>3.6173773238899507</c:v>
                </c:pt>
                <c:pt idx="161">
                  <c:v>3.5588586086095626</c:v>
                </c:pt>
                <c:pt idx="162">
                  <c:v>3.7599486243510807</c:v>
                </c:pt>
                <c:pt idx="163">
                  <c:v>3.7863472050319742</c:v>
                </c:pt>
                <c:pt idx="164">
                  <c:v>3.8272355846536028</c:v>
                </c:pt>
                <c:pt idx="165">
                  <c:v>3.7143783732221261</c:v>
                </c:pt>
                <c:pt idx="166">
                  <c:v>3.6755927086448588</c:v>
                </c:pt>
                <c:pt idx="167">
                  <c:v>3.6340657271912393</c:v>
                </c:pt>
                <c:pt idx="168">
                  <c:v>3.7469748110204608</c:v>
                </c:pt>
                <c:pt idx="169">
                  <c:v>3.7343939548451495</c:v>
                </c:pt>
                <c:pt idx="170">
                  <c:v>3.6356652212573022</c:v>
                </c:pt>
                <c:pt idx="171">
                  <c:v>4.141263745127886</c:v>
                </c:pt>
                <c:pt idx="172">
                  <c:v>4.2755850385308536</c:v>
                </c:pt>
                <c:pt idx="173">
                  <c:v>4.0278538477518051</c:v>
                </c:pt>
                <c:pt idx="174">
                  <c:v>3.7051030556040976</c:v>
                </c:pt>
                <c:pt idx="175">
                  <c:v>3.4937573300785481</c:v>
                </c:pt>
                <c:pt idx="176">
                  <c:v>3.3549541938408285</c:v>
                </c:pt>
                <c:pt idx="177">
                  <c:v>3.3007654596887384</c:v>
                </c:pt>
                <c:pt idx="178">
                  <c:v>3.4294966647830272</c:v>
                </c:pt>
                <c:pt idx="179">
                  <c:v>3.5313924480316086</c:v>
                </c:pt>
                <c:pt idx="180">
                  <c:v>3.6993486938975519</c:v>
                </c:pt>
                <c:pt idx="181">
                  <c:v>3.7533760040438668</c:v>
                </c:pt>
                <c:pt idx="182">
                  <c:v>3.7679015569316126</c:v>
                </c:pt>
                <c:pt idx="183">
                  <c:v>3.9090298395606125</c:v>
                </c:pt>
                <c:pt idx="184">
                  <c:v>3.9426029909413813</c:v>
                </c:pt>
                <c:pt idx="185">
                  <c:v>3.9221998379124239</c:v>
                </c:pt>
                <c:pt idx="186">
                  <c:v>3.8793190312620802</c:v>
                </c:pt>
                <c:pt idx="187">
                  <c:v>3.7640852337082999</c:v>
                </c:pt>
                <c:pt idx="188">
                  <c:v>3.633462440001026</c:v>
                </c:pt>
                <c:pt idx="189">
                  <c:v>3.5357490100576818</c:v>
                </c:pt>
                <c:pt idx="190">
                  <c:v>3.4818668818513796</c:v>
                </c:pt>
                <c:pt idx="191">
                  <c:v>3.340884643840436</c:v>
                </c:pt>
                <c:pt idx="192">
                  <c:v>3.328092223256212</c:v>
                </c:pt>
                <c:pt idx="193">
                  <c:v>3.8251859697424688</c:v>
                </c:pt>
                <c:pt idx="194">
                  <c:v>3.8558626246854262</c:v>
                </c:pt>
                <c:pt idx="195">
                  <c:v>3.7830943286303822</c:v>
                </c:pt>
                <c:pt idx="196">
                  <c:v>3.7513508984988131</c:v>
                </c:pt>
                <c:pt idx="197">
                  <c:v>3.7667012979517276</c:v>
                </c:pt>
                <c:pt idx="198">
                  <c:v>4.0041003988563943</c:v>
                </c:pt>
                <c:pt idx="199">
                  <c:v>3.8626223295389233</c:v>
                </c:pt>
                <c:pt idx="200">
                  <c:v>3.919692614735538</c:v>
                </c:pt>
                <c:pt idx="201">
                  <c:v>3.8945163909860558</c:v>
                </c:pt>
                <c:pt idx="202">
                  <c:v>3.9664976291765037</c:v>
                </c:pt>
                <c:pt idx="203">
                  <c:v>3.8216011783409867</c:v>
                </c:pt>
                <c:pt idx="204">
                  <c:v>3.7164898823451016</c:v>
                </c:pt>
                <c:pt idx="205">
                  <c:v>3.7407877214186511</c:v>
                </c:pt>
                <c:pt idx="206">
                  <c:v>3.6870201373365563</c:v>
                </c:pt>
                <c:pt idx="207">
                  <c:v>3.635015886723953</c:v>
                </c:pt>
                <c:pt idx="208">
                  <c:v>3.6045570472727242</c:v>
                </c:pt>
                <c:pt idx="209">
                  <c:v>3.7143530575295101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4.2205024544601493</c:v>
                </c:pt>
                <c:pt idx="1">
                  <c:v>4.2240358127691282</c:v>
                </c:pt>
                <c:pt idx="2">
                  <c:v>4.2599917986996125</c:v>
                </c:pt>
                <c:pt idx="3">
                  <c:v>4.3283567343731058</c:v>
                </c:pt>
                <c:pt idx="4">
                  <c:v>4.8651410228457372</c:v>
                </c:pt>
                <c:pt idx="5">
                  <c:v>4.9459544797680701</c:v>
                </c:pt>
                <c:pt idx="6">
                  <c:v>4.949868691264939</c:v>
                </c:pt>
                <c:pt idx="7">
                  <c:v>4.8188032419598663</c:v>
                </c:pt>
                <c:pt idx="8">
                  <c:v>4.8356526419110129</c:v>
                </c:pt>
                <c:pt idx="9">
                  <c:v>4.8424700322675367</c:v>
                </c:pt>
                <c:pt idx="10">
                  <c:v>4.5364238987638998</c:v>
                </c:pt>
                <c:pt idx="11">
                  <c:v>4.4199009251599799</c:v>
                </c:pt>
                <c:pt idx="12">
                  <c:v>4.4526729346332097</c:v>
                </c:pt>
                <c:pt idx="13">
                  <c:v>4.504675883262526</c:v>
                </c:pt>
                <c:pt idx="14">
                  <c:v>4.5922581133544051</c:v>
                </c:pt>
                <c:pt idx="15">
                  <c:v>4.6361015482165433</c:v>
                </c:pt>
                <c:pt idx="16">
                  <c:v>4.6229298152147207</c:v>
                </c:pt>
                <c:pt idx="17">
                  <c:v>4.5787993038421835</c:v>
                </c:pt>
                <c:pt idx="18">
                  <c:v>4.6321059399205025</c:v>
                </c:pt>
                <c:pt idx="19">
                  <c:v>4.6242239416921036</c:v>
                </c:pt>
                <c:pt idx="20">
                  <c:v>4.6502640413740659</c:v>
                </c:pt>
                <c:pt idx="21">
                  <c:v>4.7495632530364782</c:v>
                </c:pt>
                <c:pt idx="22">
                  <c:v>4.7435014429156457</c:v>
                </c:pt>
                <c:pt idx="23">
                  <c:v>4.7009667122113328</c:v>
                </c:pt>
                <c:pt idx="24">
                  <c:v>4.7738968689219847</c:v>
                </c:pt>
                <c:pt idx="25">
                  <c:v>4.7524327909335993</c:v>
                </c:pt>
                <c:pt idx="26">
                  <c:v>4.7509715459951529</c:v>
                </c:pt>
                <c:pt idx="27">
                  <c:v>4.7463581686134928</c:v>
                </c:pt>
                <c:pt idx="28">
                  <c:v>4.7001709540893044</c:v>
                </c:pt>
                <c:pt idx="29">
                  <c:v>4.7227254459881181</c:v>
                </c:pt>
                <c:pt idx="30">
                  <c:v>4.7039558252040585</c:v>
                </c:pt>
                <c:pt idx="31">
                  <c:v>4.5485435111643753</c:v>
                </c:pt>
                <c:pt idx="32">
                  <c:v>4.3744217156929244</c:v>
                </c:pt>
                <c:pt idx="33">
                  <c:v>4.4974873419142805</c:v>
                </c:pt>
                <c:pt idx="34">
                  <c:v>4.5384529749259235</c:v>
                </c:pt>
                <c:pt idx="35">
                  <c:v>4.533830033917245</c:v>
                </c:pt>
                <c:pt idx="36">
                  <c:v>4.5183626802532757</c:v>
                </c:pt>
                <c:pt idx="37">
                  <c:v>4.4433957798376751</c:v>
                </c:pt>
                <c:pt idx="38">
                  <c:v>4.4000668350731882</c:v>
                </c:pt>
                <c:pt idx="39">
                  <c:v>4.4831963140650215</c:v>
                </c:pt>
                <c:pt idx="40">
                  <c:v>4.4553447219136597</c:v>
                </c:pt>
                <c:pt idx="41">
                  <c:v>4.4382310198224078</c:v>
                </c:pt>
                <c:pt idx="42">
                  <c:v>4.4371555834641274</c:v>
                </c:pt>
                <c:pt idx="43">
                  <c:v>4.4517599305121784</c:v>
                </c:pt>
                <c:pt idx="44">
                  <c:v>4.2837385392067411</c:v>
                </c:pt>
                <c:pt idx="45">
                  <c:v>4.295484612511979</c:v>
                </c:pt>
                <c:pt idx="46">
                  <c:v>4.3065523245030457</c:v>
                </c:pt>
                <c:pt idx="47">
                  <c:v>4.300763082149162</c:v>
                </c:pt>
                <c:pt idx="48">
                  <c:v>4.0714634259240752</c:v>
                </c:pt>
                <c:pt idx="49">
                  <c:v>3.9354812673841644</c:v>
                </c:pt>
                <c:pt idx="50">
                  <c:v>3.9916690178571761</c:v>
                </c:pt>
                <c:pt idx="51">
                  <c:v>4.1605716458860371</c:v>
                </c:pt>
                <c:pt idx="52">
                  <c:v>4.3082102829144588</c:v>
                </c:pt>
                <c:pt idx="53">
                  <c:v>4.2582859438182368</c:v>
                </c:pt>
                <c:pt idx="54">
                  <c:v>4.3552086316568319</c:v>
                </c:pt>
                <c:pt idx="55">
                  <c:v>4.4591361714049942</c:v>
                </c:pt>
                <c:pt idx="56">
                  <c:v>4.5009074928966033</c:v>
                </c:pt>
                <c:pt idx="57">
                  <c:v>4.4486534869931784</c:v>
                </c:pt>
                <c:pt idx="58">
                  <c:v>4.4947124463738746</c:v>
                </c:pt>
                <c:pt idx="59">
                  <c:v>5.0583019488877223</c:v>
                </c:pt>
                <c:pt idx="60">
                  <c:v>4.9795501773573694</c:v>
                </c:pt>
                <c:pt idx="61">
                  <c:v>4.7879134341475753</c:v>
                </c:pt>
                <c:pt idx="62">
                  <c:v>4.7029733320029061</c:v>
                </c:pt>
                <c:pt idx="63">
                  <c:v>4.6914201590046432</c:v>
                </c:pt>
                <c:pt idx="64">
                  <c:v>4.6415476936338624</c:v>
                </c:pt>
                <c:pt idx="65">
                  <c:v>4.5164685410204326</c:v>
                </c:pt>
                <c:pt idx="66">
                  <c:v>4.3346236054656124</c:v>
                </c:pt>
                <c:pt idx="67">
                  <c:v>4.3137764935278726</c:v>
                </c:pt>
                <c:pt idx="68">
                  <c:v>4.6477032853972267</c:v>
                </c:pt>
                <c:pt idx="69">
                  <c:v>4.7327603430806562</c:v>
                </c:pt>
                <c:pt idx="70">
                  <c:v>4.8451611852396432</c:v>
                </c:pt>
                <c:pt idx="71">
                  <c:v>4.8848002914781095</c:v>
                </c:pt>
                <c:pt idx="72">
                  <c:v>4.8070929139992655</c:v>
                </c:pt>
                <c:pt idx="73">
                  <c:v>4.7621790528491585</c:v>
                </c:pt>
                <c:pt idx="74">
                  <c:v>4.5836608616216497</c:v>
                </c:pt>
                <c:pt idx="75">
                  <c:v>4.5659422026440568</c:v>
                </c:pt>
                <c:pt idx="76">
                  <c:v>4.5002343389833541</c:v>
                </c:pt>
                <c:pt idx="77">
                  <c:v>4.4278364949857068</c:v>
                </c:pt>
                <c:pt idx="78">
                  <c:v>4.3443025486225837</c:v>
                </c:pt>
                <c:pt idx="79">
                  <c:v>4.3445282593729129</c:v>
                </c:pt>
                <c:pt idx="80">
                  <c:v>4.2204058529289918</c:v>
                </c:pt>
                <c:pt idx="81">
                  <c:v>4.1613125108540707</c:v>
                </c:pt>
                <c:pt idx="82">
                  <c:v>4.235888584652975</c:v>
                </c:pt>
                <c:pt idx="83">
                  <c:v>4.3422786224277194</c:v>
                </c:pt>
                <c:pt idx="84">
                  <c:v>4.5416281135385299</c:v>
                </c:pt>
                <c:pt idx="85">
                  <c:v>4.5401082829493342</c:v>
                </c:pt>
                <c:pt idx="86">
                  <c:v>4.4887368130972147</c:v>
                </c:pt>
                <c:pt idx="87">
                  <c:v>4.4722445908340163</c:v>
                </c:pt>
                <c:pt idx="88">
                  <c:v>4.4105281907324922</c:v>
                </c:pt>
                <c:pt idx="89">
                  <c:v>4.3258137993381487</c:v>
                </c:pt>
                <c:pt idx="90">
                  <c:v>4.3574148969217932</c:v>
                </c:pt>
                <c:pt idx="91">
                  <c:v>4.2420478937972836</c:v>
                </c:pt>
                <c:pt idx="92">
                  <c:v>4.2629542731153514</c:v>
                </c:pt>
                <c:pt idx="93">
                  <c:v>4.3272477193507672</c:v>
                </c:pt>
                <c:pt idx="94">
                  <c:v>4.2116201248285847</c:v>
                </c:pt>
                <c:pt idx="95">
                  <c:v>4.2125113551903555</c:v>
                </c:pt>
                <c:pt idx="96">
                  <c:v>4.1905959206551984</c:v>
                </c:pt>
                <c:pt idx="97">
                  <c:v>4.2269854670193805</c:v>
                </c:pt>
                <c:pt idx="98">
                  <c:v>4.2635920284957241</c:v>
                </c:pt>
                <c:pt idx="99">
                  <c:v>4.4357367869477917</c:v>
                </c:pt>
                <c:pt idx="100">
                  <c:v>4.5198657562019857</c:v>
                </c:pt>
                <c:pt idx="101">
                  <c:v>4.5307015050322024</c:v>
                </c:pt>
                <c:pt idx="102">
                  <c:v>4.4914901103259499</c:v>
                </c:pt>
                <c:pt idx="103">
                  <c:v>4.4091676844416181</c:v>
                </c:pt>
                <c:pt idx="104">
                  <c:v>4.4088610784958355</c:v>
                </c:pt>
                <c:pt idx="105">
                  <c:v>4.4672975952697778</c:v>
                </c:pt>
                <c:pt idx="106">
                  <c:v>4.5513273729394275</c:v>
                </c:pt>
                <c:pt idx="107">
                  <c:v>4.5936509772123664</c:v>
                </c:pt>
                <c:pt idx="108">
                  <c:v>4.5855333050806806</c:v>
                </c:pt>
                <c:pt idx="109">
                  <c:v>4.6286256721568302</c:v>
                </c:pt>
                <c:pt idx="110">
                  <c:v>4.6270938638706536</c:v>
                </c:pt>
                <c:pt idx="111">
                  <c:v>4.516910284863342</c:v>
                </c:pt>
                <c:pt idx="112">
                  <c:v>4.3991326547822895</c:v>
                </c:pt>
                <c:pt idx="113">
                  <c:v>4.3540536562285759</c:v>
                </c:pt>
                <c:pt idx="114">
                  <c:v>4.2844635182146869</c:v>
                </c:pt>
                <c:pt idx="115">
                  <c:v>4.2343844348791295</c:v>
                </c:pt>
                <c:pt idx="116">
                  <c:v>4.1911933102128636</c:v>
                </c:pt>
                <c:pt idx="117">
                  <c:v>4.1924330226244102</c:v>
                </c:pt>
                <c:pt idx="118">
                  <c:v>4.103969561119917</c:v>
                </c:pt>
                <c:pt idx="119">
                  <c:v>3.9517071813755424</c:v>
                </c:pt>
                <c:pt idx="120">
                  <c:v>3.869098044038247</c:v>
                </c:pt>
                <c:pt idx="121">
                  <c:v>3.857088966593083</c:v>
                </c:pt>
                <c:pt idx="122">
                  <c:v>3.7533729952369366</c:v>
                </c:pt>
                <c:pt idx="123">
                  <c:v>3.6635921326087497</c:v>
                </c:pt>
                <c:pt idx="124">
                  <c:v>3.5871377472217167</c:v>
                </c:pt>
                <c:pt idx="125">
                  <c:v>3.5399593090439407</c:v>
                </c:pt>
                <c:pt idx="126">
                  <c:v>3.4789685639230408</c:v>
                </c:pt>
                <c:pt idx="127">
                  <c:v>3.5606869048929926</c:v>
                </c:pt>
                <c:pt idx="128">
                  <c:v>3.7407053999297215</c:v>
                </c:pt>
                <c:pt idx="129">
                  <c:v>3.7981992466108792</c:v>
                </c:pt>
                <c:pt idx="130">
                  <c:v>4.0891219947229187</c:v>
                </c:pt>
                <c:pt idx="131">
                  <c:v>4.1576844174008922</c:v>
                </c:pt>
                <c:pt idx="132">
                  <c:v>4.2020115504444604</c:v>
                </c:pt>
                <c:pt idx="133">
                  <c:v>4.1620043995800398</c:v>
                </c:pt>
                <c:pt idx="134">
                  <c:v>4.1739351155316262</c:v>
                </c:pt>
                <c:pt idx="135">
                  <c:v>4.4839536184811895</c:v>
                </c:pt>
                <c:pt idx="136">
                  <c:v>4.4857642429617339</c:v>
                </c:pt>
                <c:pt idx="137">
                  <c:v>4.4808442569788864</c:v>
                </c:pt>
                <c:pt idx="138">
                  <c:v>4.5944665867527306</c:v>
                </c:pt>
                <c:pt idx="139">
                  <c:v>4.6072121503203309</c:v>
                </c:pt>
                <c:pt idx="140">
                  <c:v>4.5227392830584563</c:v>
                </c:pt>
                <c:pt idx="141">
                  <c:v>4.4621443365187359</c:v>
                </c:pt>
                <c:pt idx="142">
                  <c:v>4.4931143853365016</c:v>
                </c:pt>
                <c:pt idx="143">
                  <c:v>4.4906846897870594</c:v>
                </c:pt>
                <c:pt idx="144">
                  <c:v>4.4429498496114439</c:v>
                </c:pt>
                <c:pt idx="145">
                  <c:v>4.433623968217467</c:v>
                </c:pt>
                <c:pt idx="146">
                  <c:v>4.4054935598717408</c:v>
                </c:pt>
                <c:pt idx="147">
                  <c:v>4.3885644964437303</c:v>
                </c:pt>
                <c:pt idx="148">
                  <c:v>4.1970219241265525</c:v>
                </c:pt>
                <c:pt idx="149">
                  <c:v>4.084541418490697</c:v>
                </c:pt>
                <c:pt idx="150">
                  <c:v>4.0700034552392497</c:v>
                </c:pt>
                <c:pt idx="151">
                  <c:v>4.1516035373594518</c:v>
                </c:pt>
                <c:pt idx="152">
                  <c:v>4.2888108942566534</c:v>
                </c:pt>
                <c:pt idx="153">
                  <c:v>4.3461599956476347</c:v>
                </c:pt>
                <c:pt idx="154">
                  <c:v>4.4297926996008732</c:v>
                </c:pt>
                <c:pt idx="155">
                  <c:v>4.6061600128010074</c:v>
                </c:pt>
                <c:pt idx="156">
                  <c:v>4.7377449344440592</c:v>
                </c:pt>
                <c:pt idx="157">
                  <c:v>4.7026582048846137</c:v>
                </c:pt>
                <c:pt idx="158">
                  <c:v>4.5915606121970898</c:v>
                </c:pt>
                <c:pt idx="159">
                  <c:v>4.5780549469959491</c:v>
                </c:pt>
                <c:pt idx="160">
                  <c:v>4.5508693097781627</c:v>
                </c:pt>
                <c:pt idx="161">
                  <c:v>4.4755281176368928</c:v>
                </c:pt>
                <c:pt idx="162">
                  <c:v>4.5223285493634613</c:v>
                </c:pt>
                <c:pt idx="163">
                  <c:v>4.5039837960303375</c:v>
                </c:pt>
                <c:pt idx="164">
                  <c:v>4.5020586274255887</c:v>
                </c:pt>
                <c:pt idx="165">
                  <c:v>4.5627004565022808</c:v>
                </c:pt>
                <c:pt idx="166">
                  <c:v>4.5774185052060306</c:v>
                </c:pt>
                <c:pt idx="167">
                  <c:v>4.4762472317106079</c:v>
                </c:pt>
                <c:pt idx="168">
                  <c:v>4.3661072545091564</c:v>
                </c:pt>
                <c:pt idx="169">
                  <c:v>4.2914029229113506</c:v>
                </c:pt>
                <c:pt idx="170">
                  <c:v>4.1668565209884596</c:v>
                </c:pt>
                <c:pt idx="171">
                  <c:v>4.1384203070765144</c:v>
                </c:pt>
                <c:pt idx="172">
                  <c:v>4.1234296906058159</c:v>
                </c:pt>
                <c:pt idx="173">
                  <c:v>4.7402776755088896</c:v>
                </c:pt>
                <c:pt idx="174">
                  <c:v>4.7694067061281249</c:v>
                </c:pt>
                <c:pt idx="175">
                  <c:v>4.6118758596788307</c:v>
                </c:pt>
                <c:pt idx="176">
                  <c:v>4.278856520027464</c:v>
                </c:pt>
                <c:pt idx="177">
                  <c:v>4.1350670126825957</c:v>
                </c:pt>
                <c:pt idx="178">
                  <c:v>4.177018858931743</c:v>
                </c:pt>
                <c:pt idx="179">
                  <c:v>4.4031254090669796</c:v>
                </c:pt>
                <c:pt idx="180">
                  <c:v>4.4892728511573807</c:v>
                </c:pt>
                <c:pt idx="181">
                  <c:v>4.5291348227371939</c:v>
                </c:pt>
                <c:pt idx="182">
                  <c:v>4.5033677261443099</c:v>
                </c:pt>
                <c:pt idx="183">
                  <c:v>4.4451556181374059</c:v>
                </c:pt>
                <c:pt idx="184">
                  <c:v>4.351705784198062</c:v>
                </c:pt>
                <c:pt idx="185">
                  <c:v>4.4193375131525316</c:v>
                </c:pt>
                <c:pt idx="186">
                  <c:v>4.3372847764853724</c:v>
                </c:pt>
                <c:pt idx="187">
                  <c:v>4.2835964218857105</c:v>
                </c:pt>
                <c:pt idx="188">
                  <c:v>4.2107513077627834</c:v>
                </c:pt>
                <c:pt idx="189">
                  <c:v>4.2042464080497224</c:v>
                </c:pt>
                <c:pt idx="190">
                  <c:v>4.2309270843283935</c:v>
                </c:pt>
                <c:pt idx="191">
                  <c:v>4.6629635373889906</c:v>
                </c:pt>
                <c:pt idx="192">
                  <c:v>4.7445321150322366</c:v>
                </c:pt>
                <c:pt idx="193">
                  <c:v>4.7984735106188703</c:v>
                </c:pt>
                <c:pt idx="194">
                  <c:v>4.8100971826471337</c:v>
                </c:pt>
                <c:pt idx="195">
                  <c:v>4.867705573452497</c:v>
                </c:pt>
                <c:pt idx="196">
                  <c:v>4.8865515425138168</c:v>
                </c:pt>
                <c:pt idx="197">
                  <c:v>4.6928107743101624</c:v>
                </c:pt>
                <c:pt idx="198">
                  <c:v>4.7933982913784563</c:v>
                </c:pt>
                <c:pt idx="199">
                  <c:v>4.6997032199088027</c:v>
                </c:pt>
                <c:pt idx="200">
                  <c:v>4.4894897575496291</c:v>
                </c:pt>
                <c:pt idx="201">
                  <c:v>4.4746438863691091</c:v>
                </c:pt>
                <c:pt idx="202">
                  <c:v>4.4660349616621886</c:v>
                </c:pt>
                <c:pt idx="203">
                  <c:v>4.6297268098168631</c:v>
                </c:pt>
                <c:pt idx="204">
                  <c:v>4.6430237546903719</c:v>
                </c:pt>
                <c:pt idx="205">
                  <c:v>4.6620448627598581</c:v>
                </c:pt>
                <c:pt idx="206">
                  <c:v>4.9726329757951317</c:v>
                </c:pt>
                <c:pt idx="207">
                  <c:v>4.9971640747020096</c:v>
                </c:pt>
                <c:pt idx="208">
                  <c:v>4.9852009862846085</c:v>
                </c:pt>
                <c:pt idx="209">
                  <c:v>4.9736287500042513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0224"/>
        <c:axId val="42020800"/>
      </c:scatterChart>
      <c:valAx>
        <c:axId val="420202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020800"/>
        <c:crosses val="autoZero"/>
        <c:crossBetween val="midCat"/>
      </c:valAx>
      <c:valAx>
        <c:axId val="4202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020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138112</xdr:rowOff>
    </xdr:from>
    <xdr:to>
      <xdr:col>20</xdr:col>
      <xdr:colOff>36513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14.352999690000001</v>
      </c>
      <c r="C2">
        <v>0.46070000999999999</v>
      </c>
      <c r="D2">
        <v>30.294000629999999</v>
      </c>
      <c r="E2">
        <v>0.24276</v>
      </c>
      <c r="F2">
        <v>33.902000430000001</v>
      </c>
      <c r="G2">
        <v>0.28907999000000001</v>
      </c>
      <c r="H2">
        <v>32.759998320000001</v>
      </c>
      <c r="J2" s="2">
        <f>TREND(Calibration!$A$2:$A$4,Calibration!$B$2:$B$4,C2)</f>
        <v>363.31015153273518</v>
      </c>
      <c r="K2" s="2">
        <f>TREND(Calibration!$A$2:$A$4,Calibration!$C$2:$C$4,E2)</f>
        <v>376.21064390240326</v>
      </c>
      <c r="L2" s="2">
        <f>TREND(Calibration!$A$2:$A$4,Calibration!$D$2:$D$4,G2)</f>
        <v>308.65717631871189</v>
      </c>
    </row>
    <row r="3" spans="1:12" x14ac:dyDescent="0.25">
      <c r="A3">
        <v>2045</v>
      </c>
      <c r="B3">
        <v>14.39599991</v>
      </c>
      <c r="C3">
        <v>0.47420001000000001</v>
      </c>
      <c r="D3">
        <v>30.242000579999999</v>
      </c>
      <c r="E3">
        <v>0.24232999999999999</v>
      </c>
      <c r="F3">
        <v>33.924999239999998</v>
      </c>
      <c r="G3">
        <v>0.29038000000000003</v>
      </c>
      <c r="H3">
        <v>32.837001800000003</v>
      </c>
      <c r="J3" s="2">
        <f>TREND(Calibration!$A$2:$A$4,Calibration!$B$2:$B$4,C3)</f>
        <v>373.12133386657598</v>
      </c>
      <c r="K3" s="2">
        <f>TREND(Calibration!$A$2:$A$4,Calibration!$C$2:$C$4,E3)</f>
        <v>372.91547465793701</v>
      </c>
      <c r="L3" s="2">
        <f>TREND(Calibration!$A$2:$A$4,Calibration!$D$2:$D$4,G3)</f>
        <v>314.45625227500796</v>
      </c>
    </row>
    <row r="4" spans="1:12" x14ac:dyDescent="0.25">
      <c r="A4">
        <v>7049</v>
      </c>
      <c r="B4">
        <v>14.36299992</v>
      </c>
      <c r="C4">
        <v>0.48010001000000002</v>
      </c>
      <c r="D4">
        <v>30.27099991</v>
      </c>
      <c r="E4">
        <v>0.24270998999999999</v>
      </c>
      <c r="F4">
        <v>33.959999080000003</v>
      </c>
      <c r="G4">
        <v>0.29410999999999998</v>
      </c>
      <c r="H4">
        <v>32.7859993</v>
      </c>
      <c r="J4" s="2">
        <f>TREND(Calibration!$A$2:$A$4,Calibration!$B$2:$B$4,C4)</f>
        <v>377.40918392358793</v>
      </c>
      <c r="K4" s="2">
        <f>TREND(Calibration!$A$2:$A$4,Calibration!$C$2:$C$4,E4)</f>
        <v>375.82740805608751</v>
      </c>
      <c r="L4" s="2">
        <f>TREND(Calibration!$A$2:$A$4,Calibration!$D$2:$D$4,G4)</f>
        <v>331.09501145146351</v>
      </c>
    </row>
    <row r="5" spans="1:12" x14ac:dyDescent="0.25">
      <c r="A5">
        <v>12047</v>
      </c>
      <c r="B5">
        <v>14.333999629999999</v>
      </c>
      <c r="C5">
        <v>0.47470000000000001</v>
      </c>
      <c r="D5">
        <v>30.28700066</v>
      </c>
      <c r="E5">
        <v>0.24270998999999999</v>
      </c>
      <c r="F5">
        <v>33.941001890000003</v>
      </c>
      <c r="G5">
        <v>0.28405999999999998</v>
      </c>
      <c r="H5">
        <v>32.715000150000002</v>
      </c>
      <c r="J5" s="2">
        <f>TREND(Calibration!$A$2:$A$4,Calibration!$B$2:$B$4,C5)</f>
        <v>373.4847037225091</v>
      </c>
      <c r="K5" s="2">
        <f>TREND(Calibration!$A$2:$A$4,Calibration!$C$2:$C$4,E5)</f>
        <v>375.82740805608751</v>
      </c>
      <c r="L5" s="2">
        <f>TREND(Calibration!$A$2:$A$4,Calibration!$D$2:$D$4,G5)</f>
        <v>286.26403833527593</v>
      </c>
    </row>
    <row r="6" spans="1:12" x14ac:dyDescent="0.25">
      <c r="A6">
        <v>17048</v>
      </c>
      <c r="B6">
        <v>14.36299992</v>
      </c>
      <c r="C6">
        <v>0.47789999999999999</v>
      </c>
      <c r="D6">
        <v>30.26499939</v>
      </c>
      <c r="E6">
        <v>0.24298</v>
      </c>
      <c r="F6">
        <v>33.944000240000001</v>
      </c>
      <c r="G6">
        <v>0.29449001000000002</v>
      </c>
      <c r="H6">
        <v>32.879001619999997</v>
      </c>
      <c r="J6" s="2">
        <f>TREND(Calibration!$A$2:$A$4,Calibration!$B$2:$B$4,C6)</f>
        <v>375.81031731275283</v>
      </c>
      <c r="K6" s="2">
        <f>TREND(Calibration!$A$2:$A$4,Calibration!$C$2:$C$4,E6)</f>
        <v>377.89654444608368</v>
      </c>
      <c r="L6" s="2">
        <f>TREND(Calibration!$A$2:$A$4,Calibration!$D$2:$D$4,G6)</f>
        <v>332.79015753045701</v>
      </c>
    </row>
    <row r="7" spans="1:12" x14ac:dyDescent="0.25">
      <c r="A7">
        <v>22054</v>
      </c>
      <c r="B7">
        <v>14.30500031</v>
      </c>
      <c r="C7">
        <v>0.47310001000000002</v>
      </c>
      <c r="D7">
        <v>30.290000920000001</v>
      </c>
      <c r="E7">
        <v>0.24265</v>
      </c>
      <c r="F7">
        <v>33.917999270000003</v>
      </c>
      <c r="G7">
        <v>0.29394998999999999</v>
      </c>
      <c r="H7">
        <v>32.724998470000003</v>
      </c>
      <c r="J7" s="2">
        <f>TREND(Calibration!$A$2:$A$4,Calibration!$B$2:$B$4,C7)</f>
        <v>372.32190419492974</v>
      </c>
      <c r="K7" s="2">
        <f>TREND(Calibration!$A$2:$A$4,Calibration!$C$2:$C$4,E7)</f>
        <v>375.36769363056305</v>
      </c>
      <c r="L7" s="2">
        <f>TREND(Calibration!$A$2:$A$4,Calibration!$D$2:$D$4,G7)</f>
        <v>330.38123990834697</v>
      </c>
    </row>
    <row r="8" spans="1:12" x14ac:dyDescent="0.25">
      <c r="A8">
        <v>27049</v>
      </c>
      <c r="B8">
        <v>14.321000099999999</v>
      </c>
      <c r="C8">
        <v>0.46340000999999997</v>
      </c>
      <c r="D8">
        <v>30.246000290000001</v>
      </c>
      <c r="E8">
        <v>0.24199999999999999</v>
      </c>
      <c r="F8">
        <v>33.898998259999999</v>
      </c>
      <c r="G8">
        <v>0.29049000000000003</v>
      </c>
      <c r="H8">
        <v>32.814998629999998</v>
      </c>
      <c r="J8" s="2">
        <f>TREND(Calibration!$A$2:$A$4,Calibration!$B$2:$B$4,C8)</f>
        <v>365.27238799950334</v>
      </c>
      <c r="K8" s="2">
        <f>TREND(Calibration!$A$2:$A$4,Calibration!$C$2:$C$4,E8)</f>
        <v>370.38662384241638</v>
      </c>
      <c r="L8" s="2">
        <f>TREND(Calibration!$A$2:$A$4,Calibration!$D$2:$D$4,G8)</f>
        <v>314.94693954294644</v>
      </c>
    </row>
    <row r="9" spans="1:12" x14ac:dyDescent="0.25">
      <c r="A9">
        <v>32190</v>
      </c>
      <c r="B9">
        <v>14.28800011</v>
      </c>
      <c r="C9">
        <v>0.47520000000000001</v>
      </c>
      <c r="D9">
        <v>30.290000920000001</v>
      </c>
      <c r="E9">
        <v>0.24210999999999999</v>
      </c>
      <c r="F9">
        <v>33.959999080000003</v>
      </c>
      <c r="G9">
        <v>0.28762000999999998</v>
      </c>
      <c r="H9">
        <v>32.712001800000003</v>
      </c>
      <c r="J9" s="2">
        <f>TREND(Calibration!$A$2:$A$4,Calibration!$B$2:$B$4,C9)</f>
        <v>373.84808084598473</v>
      </c>
      <c r="K9" s="2">
        <f>TREND(Calibration!$A$2:$A$4,Calibration!$C$2:$C$4,E9)</f>
        <v>371.22957411425659</v>
      </c>
      <c r="L9" s="2">
        <f>TREND(Calibration!$A$2:$A$4,Calibration!$D$2:$D$4,G9)</f>
        <v>302.14450725103302</v>
      </c>
    </row>
    <row r="10" spans="1:12" x14ac:dyDescent="0.25">
      <c r="A10">
        <v>37050</v>
      </c>
      <c r="B10">
        <v>14.295000079999999</v>
      </c>
      <c r="C10">
        <v>0.46389999999999998</v>
      </c>
      <c r="D10">
        <v>30.28700066</v>
      </c>
      <c r="E10">
        <v>0.24168000000000001</v>
      </c>
      <c r="F10">
        <v>33.911998750000002</v>
      </c>
      <c r="G10">
        <v>0.28952</v>
      </c>
      <c r="H10">
        <v>32.748001100000003</v>
      </c>
      <c r="J10" s="2">
        <f>TREND(Calibration!$A$2:$A$4,Calibration!$B$2:$B$4,C10)</f>
        <v>365.63575785543645</v>
      </c>
      <c r="K10" s="2">
        <f>TREND(Calibration!$A$2:$A$4,Calibration!$C$2:$C$4,E10)</f>
        <v>367.93440486979057</v>
      </c>
      <c r="L10" s="2">
        <f>TREND(Calibration!$A$2:$A$4,Calibration!$D$2:$D$4,G10)</f>
        <v>310.6199699983988</v>
      </c>
    </row>
    <row r="11" spans="1:12" x14ac:dyDescent="0.25">
      <c r="A11">
        <v>42049</v>
      </c>
      <c r="B11">
        <v>14.333999629999999</v>
      </c>
      <c r="C11">
        <v>0.47520000000000001</v>
      </c>
      <c r="D11">
        <v>30.252000809999998</v>
      </c>
      <c r="E11">
        <v>0.24129999999999999</v>
      </c>
      <c r="F11">
        <v>33.963001249999998</v>
      </c>
      <c r="G11">
        <v>0.29443999999999998</v>
      </c>
      <c r="H11">
        <v>32.82799911</v>
      </c>
      <c r="J11" s="2">
        <f>TREND(Calibration!$A$2:$A$4,Calibration!$B$2:$B$4,C11)</f>
        <v>373.84808084598473</v>
      </c>
      <c r="K11" s="2">
        <f>TREND(Calibration!$A$2:$A$4,Calibration!$C$2:$C$4,E11)</f>
        <v>365.02239483979702</v>
      </c>
      <c r="L11" s="2">
        <f>TREND(Calibration!$A$2:$A$4,Calibration!$D$2:$D$4,G11)</f>
        <v>332.5670732552785</v>
      </c>
    </row>
    <row r="12" spans="1:12" x14ac:dyDescent="0.25">
      <c r="A12">
        <v>47054</v>
      </c>
      <c r="B12">
        <v>14.32699966</v>
      </c>
      <c r="C12">
        <v>0.47360000000000002</v>
      </c>
      <c r="D12">
        <v>30.246000290000001</v>
      </c>
      <c r="E12">
        <v>0.24146000000000001</v>
      </c>
      <c r="F12">
        <v>34.007999419999997</v>
      </c>
      <c r="G12">
        <v>0.29837998999999998</v>
      </c>
      <c r="H12">
        <v>32.796001429999997</v>
      </c>
      <c r="J12" s="2">
        <f>TREND(Calibration!$A$2:$A$4,Calibration!$B$2:$B$4,C12)</f>
        <v>372.68527405086286</v>
      </c>
      <c r="K12" s="2">
        <f>TREND(Calibration!$A$2:$A$4,Calibration!$C$2:$C$4,E12)</f>
        <v>366.24850432611015</v>
      </c>
      <c r="L12" s="2">
        <f>TREND(Calibration!$A$2:$A$4,Calibration!$D$2:$D$4,G12)</f>
        <v>350.14255442622857</v>
      </c>
    </row>
    <row r="13" spans="1:12" x14ac:dyDescent="0.25">
      <c r="A13">
        <v>52050</v>
      </c>
      <c r="B13">
        <v>14.31400013</v>
      </c>
      <c r="C13">
        <v>0.46820000000000001</v>
      </c>
      <c r="D13">
        <v>30.257999420000001</v>
      </c>
      <c r="E13">
        <v>0.24129999999999999</v>
      </c>
      <c r="F13">
        <v>33.959999080000003</v>
      </c>
      <c r="G13">
        <v>0.29508001</v>
      </c>
      <c r="H13">
        <v>32.856998439999998</v>
      </c>
      <c r="J13" s="2">
        <f>TREND(Calibration!$A$2:$A$4,Calibration!$B$2:$B$4,C13)</f>
        <v>368.76080111732648</v>
      </c>
      <c r="K13" s="2">
        <f>TREND(Calibration!$A$2:$A$4,Calibration!$C$2:$C$4,E13)</f>
        <v>365.02239483979702</v>
      </c>
      <c r="L13" s="2">
        <f>TREND(Calibration!$A$2:$A$4,Calibration!$D$2:$D$4,G13)</f>
        <v>335.42202560394435</v>
      </c>
    </row>
    <row r="14" spans="1:12" x14ac:dyDescent="0.25">
      <c r="A14">
        <v>57051</v>
      </c>
      <c r="B14">
        <v>14.347000120000001</v>
      </c>
      <c r="C14">
        <v>0.47960001000000002</v>
      </c>
      <c r="D14">
        <v>30.26799965</v>
      </c>
      <c r="E14">
        <v>0.24129999999999999</v>
      </c>
      <c r="F14">
        <v>34.013999939999998</v>
      </c>
      <c r="G14">
        <v>0.28929999000000001</v>
      </c>
      <c r="H14">
        <v>32.789001460000001</v>
      </c>
      <c r="J14" s="2">
        <f>TREND(Calibration!$A$2:$A$4,Calibration!$B$2:$B$4,C14)</f>
        <v>377.04580680011236</v>
      </c>
      <c r="K14" s="2">
        <f>TREND(Calibration!$A$2:$A$4,Calibration!$C$2:$C$4,E14)</f>
        <v>365.02239483979702</v>
      </c>
      <c r="L14" s="2">
        <f>TREND(Calibration!$A$2:$A$4,Calibration!$D$2:$D$4,G14)</f>
        <v>309.63855085458863</v>
      </c>
    </row>
    <row r="15" spans="1:12" x14ac:dyDescent="0.25">
      <c r="A15">
        <v>62051</v>
      </c>
      <c r="B15">
        <v>14.30799961</v>
      </c>
      <c r="C15">
        <v>0.46820000000000001</v>
      </c>
      <c r="D15">
        <v>30.277999879999999</v>
      </c>
      <c r="E15">
        <v>0.24107999999999999</v>
      </c>
      <c r="F15">
        <v>33.937000269999999</v>
      </c>
      <c r="G15">
        <v>0.28854001000000001</v>
      </c>
      <c r="H15">
        <v>32.796001429999997</v>
      </c>
      <c r="J15" s="2">
        <f>TREND(Calibration!$A$2:$A$4,Calibration!$B$2:$B$4,C15)</f>
        <v>368.76080111732648</v>
      </c>
      <c r="K15" s="2">
        <f>TREND(Calibration!$A$2:$A$4,Calibration!$C$2:$C$4,E15)</f>
        <v>363.33649429611683</v>
      </c>
      <c r="L15" s="2">
        <f>TREND(Calibration!$A$2:$A$4,Calibration!$D$2:$D$4,G15)</f>
        <v>306.24843712833581</v>
      </c>
    </row>
    <row r="16" spans="1:12" x14ac:dyDescent="0.25">
      <c r="A16">
        <v>67057</v>
      </c>
      <c r="B16">
        <v>14.29800034</v>
      </c>
      <c r="C16">
        <v>0.47150001000000002</v>
      </c>
      <c r="D16">
        <v>30.26199913</v>
      </c>
      <c r="E16">
        <v>0.24102999</v>
      </c>
      <c r="F16">
        <v>33.944000240000001</v>
      </c>
      <c r="G16">
        <v>0.29416001000000003</v>
      </c>
      <c r="H16">
        <v>32.796001429999997</v>
      </c>
      <c r="J16" s="2">
        <f>TREND(Calibration!$A$2:$A$4,Calibration!$B$2:$B$4,C16)</f>
        <v>371.15909739980788</v>
      </c>
      <c r="K16" s="2">
        <f>TREND(Calibration!$A$2:$A$4,Calibration!$C$2:$C$4,E16)</f>
        <v>362.95325844980107</v>
      </c>
      <c r="L16" s="2">
        <f>TREND(Calibration!$A$2:$A$4,Calibration!$D$2:$D$4,G16)</f>
        <v>331.31809572664179</v>
      </c>
    </row>
    <row r="17" spans="1:12" x14ac:dyDescent="0.25">
      <c r="A17">
        <v>72051</v>
      </c>
      <c r="B17">
        <v>14.324000359999999</v>
      </c>
      <c r="C17">
        <v>0.47580001</v>
      </c>
      <c r="D17">
        <v>30.27099991</v>
      </c>
      <c r="E17">
        <v>0.24113999</v>
      </c>
      <c r="F17">
        <v>33.988998410000001</v>
      </c>
      <c r="G17">
        <v>0.29330000000000001</v>
      </c>
      <c r="H17">
        <v>32.724998470000003</v>
      </c>
      <c r="J17" s="2">
        <f>TREND(Calibration!$A$2:$A$4,Calibration!$B$2:$B$4,C17)</f>
        <v>374.28414066169785</v>
      </c>
      <c r="K17" s="2">
        <f>TREND(Calibration!$A$2:$A$4,Calibration!$C$2:$C$4,E17)</f>
        <v>363.79620872164128</v>
      </c>
      <c r="L17" s="2">
        <f>TREND(Calibration!$A$2:$A$4,Calibration!$D$2:$D$4,G17)</f>
        <v>327.4817688420992</v>
      </c>
    </row>
    <row r="18" spans="1:12" x14ac:dyDescent="0.25">
      <c r="A18">
        <v>77051</v>
      </c>
      <c r="B18">
        <v>14.36600018</v>
      </c>
      <c r="C18">
        <v>0.47089999999999999</v>
      </c>
      <c r="D18">
        <v>30.249000550000002</v>
      </c>
      <c r="E18">
        <v>0.24098</v>
      </c>
      <c r="F18">
        <v>33.988998410000001</v>
      </c>
      <c r="G18">
        <v>0.28952</v>
      </c>
      <c r="H18">
        <v>32.856998439999998</v>
      </c>
      <c r="J18" s="2">
        <f>TREND(Calibration!$A$2:$A$4,Calibration!$B$2:$B$4,C18)</f>
        <v>370.72303758409464</v>
      </c>
      <c r="K18" s="2">
        <f>TREND(Calibration!$A$2:$A$4,Calibration!$C$2:$C$4,E18)</f>
        <v>362.5701758671712</v>
      </c>
      <c r="L18" s="2">
        <f>TREND(Calibration!$A$2:$A$4,Calibration!$D$2:$D$4,G18)</f>
        <v>310.6199699983988</v>
      </c>
    </row>
    <row r="19" spans="1:12" x14ac:dyDescent="0.25">
      <c r="A19">
        <v>82051</v>
      </c>
      <c r="B19">
        <v>14.36299992</v>
      </c>
      <c r="C19">
        <v>0.47420001000000001</v>
      </c>
      <c r="D19">
        <v>30.207000730000001</v>
      </c>
      <c r="E19">
        <v>0.24107999999999999</v>
      </c>
      <c r="F19">
        <v>34.007999419999997</v>
      </c>
      <c r="G19">
        <v>0.28854001000000001</v>
      </c>
      <c r="H19">
        <v>32.847000119999997</v>
      </c>
      <c r="J19" s="2">
        <f>TREND(Calibration!$A$2:$A$4,Calibration!$B$2:$B$4,C19)</f>
        <v>373.12133386657598</v>
      </c>
      <c r="K19" s="2">
        <f>TREND(Calibration!$A$2:$A$4,Calibration!$C$2:$C$4,E19)</f>
        <v>363.33649429611683</v>
      </c>
      <c r="L19" s="2">
        <f>TREND(Calibration!$A$2:$A$4,Calibration!$D$2:$D$4,G19)</f>
        <v>306.24843712833581</v>
      </c>
    </row>
    <row r="20" spans="1:12" x14ac:dyDescent="0.25">
      <c r="A20">
        <v>87052</v>
      </c>
      <c r="B20">
        <v>14.33699989</v>
      </c>
      <c r="C20">
        <v>0.46010000000000001</v>
      </c>
      <c r="D20">
        <v>30.222999569999999</v>
      </c>
      <c r="E20">
        <v>0.23978999000000001</v>
      </c>
      <c r="F20">
        <v>33.988998410000001</v>
      </c>
      <c r="G20">
        <v>0.29157000999999999</v>
      </c>
      <c r="H20">
        <v>32.801998140000002</v>
      </c>
      <c r="J20" s="2">
        <f>TREND(Calibration!$A$2:$A$4,Calibration!$B$2:$B$4,C20)</f>
        <v>362.874091717022</v>
      </c>
      <c r="K20" s="2">
        <f>TREND(Calibration!$A$2:$A$4,Calibration!$C$2:$C$4,E20)</f>
        <v>353.45090993087547</v>
      </c>
      <c r="L20" s="2">
        <f>TREND(Calibration!$A$2:$A$4,Calibration!$D$2:$D$4,G20)</f>
        <v>319.76464096336554</v>
      </c>
    </row>
    <row r="21" spans="1:12" x14ac:dyDescent="0.25">
      <c r="A21">
        <v>92057</v>
      </c>
      <c r="B21">
        <v>14.39599991</v>
      </c>
      <c r="C21">
        <v>0.47150001000000002</v>
      </c>
      <c r="D21">
        <v>30.219999309999999</v>
      </c>
      <c r="E21">
        <v>0.24010999999999999</v>
      </c>
      <c r="F21">
        <v>34.027000430000001</v>
      </c>
      <c r="G21">
        <v>0.29015999999999997</v>
      </c>
      <c r="H21">
        <v>32.86000061</v>
      </c>
      <c r="J21" s="2">
        <f>TREND(Calibration!$A$2:$A$4,Calibration!$B$2:$B$4,C21)</f>
        <v>371.15909739980788</v>
      </c>
      <c r="K21" s="2">
        <f>TREND(Calibration!$A$2:$A$4,Calibration!$C$2:$C$4,E21)</f>
        <v>355.90320553534411</v>
      </c>
      <c r="L21" s="2">
        <f>TREND(Calibration!$A$2:$A$4,Calibration!$D$2:$D$4,G21)</f>
        <v>313.47487773913099</v>
      </c>
    </row>
    <row r="22" spans="1:12" x14ac:dyDescent="0.25">
      <c r="A22">
        <v>97050</v>
      </c>
      <c r="B22">
        <v>14.32699966</v>
      </c>
      <c r="C22">
        <v>0.46500000000000002</v>
      </c>
      <c r="D22">
        <v>30.254999160000001</v>
      </c>
      <c r="E22">
        <v>0.24038000000000001</v>
      </c>
      <c r="F22">
        <v>34.005001069999999</v>
      </c>
      <c r="G22">
        <v>0.28292</v>
      </c>
      <c r="H22">
        <v>32.796001429999997</v>
      </c>
      <c r="J22" s="2">
        <f>TREND(Calibration!$A$2:$A$4,Calibration!$B$2:$B$4,C22)</f>
        <v>366.43518752708275</v>
      </c>
      <c r="K22" s="2">
        <f>TREND(Calibration!$A$2:$A$4,Calibration!$C$2:$C$4,E22)</f>
        <v>357.97226529349746</v>
      </c>
      <c r="L22" s="2">
        <f>TREND(Calibration!$A$2:$A$4,Calibration!$D$2:$D$4,G22)</f>
        <v>281.1787339220964</v>
      </c>
    </row>
    <row r="23" spans="1:12" x14ac:dyDescent="0.25">
      <c r="A23">
        <v>102062</v>
      </c>
      <c r="B23">
        <v>14.350000380000001</v>
      </c>
      <c r="C23">
        <v>0.46229999999999999</v>
      </c>
      <c r="D23">
        <v>30.26799965</v>
      </c>
      <c r="E23">
        <v>0.24043</v>
      </c>
      <c r="F23">
        <v>33.976001740000001</v>
      </c>
      <c r="G23">
        <v>0.29146000999999999</v>
      </c>
      <c r="H23">
        <v>32.7859993</v>
      </c>
      <c r="J23" s="2">
        <f>TREND(Calibration!$A$2:$A$4,Calibration!$B$2:$B$4,C23)</f>
        <v>364.47295106031459</v>
      </c>
      <c r="K23" s="2">
        <f>TREND(Calibration!$A$2:$A$4,Calibration!$C$2:$C$4,E23)</f>
        <v>358.35542450797038</v>
      </c>
      <c r="L23" s="2">
        <f>TREND(Calibration!$A$2:$A$4,Calibration!$D$2:$D$4,G23)</f>
        <v>319.27395369542705</v>
      </c>
    </row>
    <row r="24" spans="1:12" x14ac:dyDescent="0.25">
      <c r="A24">
        <v>107056</v>
      </c>
      <c r="B24">
        <v>14.36299992</v>
      </c>
      <c r="C24">
        <v>0.47420001000000001</v>
      </c>
      <c r="D24">
        <v>30.252000809999998</v>
      </c>
      <c r="E24">
        <v>0.24043</v>
      </c>
      <c r="F24">
        <v>34.027000430000001</v>
      </c>
      <c r="G24">
        <v>0.29113999000000002</v>
      </c>
      <c r="H24">
        <v>32.814998629999998</v>
      </c>
      <c r="J24" s="2">
        <f>TREND(Calibration!$A$2:$A$4,Calibration!$B$2:$B$4,C24)</f>
        <v>373.12133386657598</v>
      </c>
      <c r="K24" s="2">
        <f>TREND(Calibration!$A$2:$A$4,Calibration!$C$2:$C$4,E24)</f>
        <v>358.35542450797038</v>
      </c>
      <c r="L24" s="2">
        <f>TREND(Calibration!$A$2:$A$4,Calibration!$D$2:$D$4,G24)</f>
        <v>317.84641060919421</v>
      </c>
    </row>
    <row r="25" spans="1:12" x14ac:dyDescent="0.25">
      <c r="A25">
        <v>112058</v>
      </c>
      <c r="B25">
        <v>14.34500027</v>
      </c>
      <c r="C25">
        <v>0.46709999000000002</v>
      </c>
      <c r="D25">
        <v>30.245000839999999</v>
      </c>
      <c r="E25">
        <v>0.24071001</v>
      </c>
      <c r="F25">
        <v>33.976001740000001</v>
      </c>
      <c r="G25">
        <v>0.29675998999999997</v>
      </c>
      <c r="H25">
        <v>32.706001280000002</v>
      </c>
      <c r="J25" s="2">
        <f>TREND(Calibration!$A$2:$A$4,Calibration!$B$2:$B$4,C25)</f>
        <v>367.96136417813779</v>
      </c>
      <c r="K25" s="2">
        <f>TREND(Calibration!$A$2:$A$4,Calibration!$C$2:$C$4,E25)</f>
        <v>360.50119274086092</v>
      </c>
      <c r="L25" s="2">
        <f>TREND(Calibration!$A$2:$A$4,Calibration!$D$2:$D$4,G25)</f>
        <v>342.91606920749973</v>
      </c>
    </row>
    <row r="26" spans="1:12" x14ac:dyDescent="0.25">
      <c r="A26">
        <v>117051</v>
      </c>
      <c r="B26">
        <v>14.37800026</v>
      </c>
      <c r="C26">
        <v>0.47310001000000002</v>
      </c>
      <c r="D26">
        <v>30.21899986</v>
      </c>
      <c r="E26">
        <v>0.24071001</v>
      </c>
      <c r="F26">
        <v>34.02099991</v>
      </c>
      <c r="G26">
        <v>0.29297999000000002</v>
      </c>
      <c r="H26">
        <v>32.814998629999998</v>
      </c>
      <c r="J26" s="2">
        <f>TREND(Calibration!$A$2:$A$4,Calibration!$B$2:$B$4,C26)</f>
        <v>372.32190419492974</v>
      </c>
      <c r="K26" s="2">
        <f>TREND(Calibration!$A$2:$A$4,Calibration!$C$2:$C$4,E26)</f>
        <v>360.50119274086092</v>
      </c>
      <c r="L26" s="2">
        <f>TREND(Calibration!$A$2:$A$4,Calibration!$D$2:$D$4,G26)</f>
        <v>326.05427036379956</v>
      </c>
    </row>
    <row r="27" spans="1:12" x14ac:dyDescent="0.25">
      <c r="A27">
        <v>122059</v>
      </c>
      <c r="B27">
        <v>14.402000429999999</v>
      </c>
      <c r="C27">
        <v>0.47470000000000001</v>
      </c>
      <c r="D27">
        <v>30.252000809999998</v>
      </c>
      <c r="E27">
        <v>0.24065</v>
      </c>
      <c r="F27">
        <v>34.036998750000002</v>
      </c>
      <c r="G27">
        <v>0.29541001</v>
      </c>
      <c r="H27">
        <v>32.798999790000003</v>
      </c>
      <c r="J27" s="2">
        <f>TREND(Calibration!$A$2:$A$4,Calibration!$B$2:$B$4,C27)</f>
        <v>373.4847037225091</v>
      </c>
      <c r="K27" s="2">
        <f>TREND(Calibration!$A$2:$A$4,Calibration!$C$2:$C$4,E27)</f>
        <v>360.04132505165057</v>
      </c>
      <c r="L27" s="2">
        <f>TREND(Calibration!$A$2:$A$4,Calibration!$D$2:$D$4,G27)</f>
        <v>336.89408740775957</v>
      </c>
    </row>
    <row r="28" spans="1:12" x14ac:dyDescent="0.25">
      <c r="A28">
        <v>127152</v>
      </c>
      <c r="B28">
        <v>14.31400013</v>
      </c>
      <c r="C28">
        <v>0.46340000999999997</v>
      </c>
      <c r="D28">
        <v>30.26199913</v>
      </c>
      <c r="E28">
        <v>0.23984</v>
      </c>
      <c r="F28">
        <v>33.986000060000002</v>
      </c>
      <c r="G28">
        <v>0.29379000999999999</v>
      </c>
      <c r="H28">
        <v>32.820999149999999</v>
      </c>
      <c r="J28" s="2">
        <f>TREND(Calibration!$A$2:$A$4,Calibration!$B$2:$B$4,C28)</f>
        <v>365.27238799950334</v>
      </c>
      <c r="K28" s="2">
        <f>TREND(Calibration!$A$2:$A$4,Calibration!$C$2:$C$4,E28)</f>
        <v>353.834145777191</v>
      </c>
      <c r="L28" s="2">
        <f>TREND(Calibration!$A$2:$A$4,Calibration!$D$2:$D$4,G28)</f>
        <v>329.66760218903073</v>
      </c>
    </row>
    <row r="29" spans="1:12" x14ac:dyDescent="0.25">
      <c r="A29">
        <v>132135</v>
      </c>
      <c r="B29">
        <v>14.34000015</v>
      </c>
      <c r="C29">
        <v>0.47420001000000001</v>
      </c>
      <c r="D29">
        <v>30.236000059999999</v>
      </c>
      <c r="E29">
        <v>0.23973</v>
      </c>
      <c r="F29">
        <v>34.062999730000001</v>
      </c>
      <c r="G29">
        <v>0.29297999000000002</v>
      </c>
      <c r="H29">
        <v>32.712001800000003</v>
      </c>
      <c r="J29" s="2">
        <f>TREND(Calibration!$A$2:$A$4,Calibration!$B$2:$B$4,C29)</f>
        <v>373.12133386657598</v>
      </c>
      <c r="K29" s="2">
        <f>TREND(Calibration!$A$2:$A$4,Calibration!$C$2:$C$4,E29)</f>
        <v>352.99119550535079</v>
      </c>
      <c r="L29" s="2">
        <f>TREND(Calibration!$A$2:$A$4,Calibration!$D$2:$D$4,G29)</f>
        <v>326.05427036379956</v>
      </c>
    </row>
    <row r="30" spans="1:12" x14ac:dyDescent="0.25">
      <c r="A30">
        <v>137053</v>
      </c>
      <c r="B30">
        <v>14.34899998</v>
      </c>
      <c r="C30">
        <v>0.47850000999999998</v>
      </c>
      <c r="D30">
        <v>30.23200035</v>
      </c>
      <c r="E30">
        <v>0.23999999</v>
      </c>
      <c r="F30">
        <v>34.04700089</v>
      </c>
      <c r="G30">
        <v>0.29135000999999999</v>
      </c>
      <c r="H30">
        <v>32.750999450000002</v>
      </c>
      <c r="J30" s="2">
        <f>TREND(Calibration!$A$2:$A$4,Calibration!$B$2:$B$4,C30)</f>
        <v>376.24637712846601</v>
      </c>
      <c r="K30" s="2">
        <f>TREND(Calibration!$A$2:$A$4,Calibration!$C$2:$C$4,E30)</f>
        <v>355.06017863166107</v>
      </c>
      <c r="L30" s="2">
        <f>TREND(Calibration!$A$2:$A$4,Calibration!$D$2:$D$4,G30)</f>
        <v>318.7832664274888</v>
      </c>
    </row>
    <row r="31" spans="1:12" x14ac:dyDescent="0.25">
      <c r="A31">
        <v>142053</v>
      </c>
      <c r="B31">
        <v>14.30799961</v>
      </c>
      <c r="C31">
        <v>0.47360000000000002</v>
      </c>
      <c r="D31">
        <v>30.243999479999999</v>
      </c>
      <c r="E31">
        <v>0.24006</v>
      </c>
      <c r="F31">
        <v>34.02999878</v>
      </c>
      <c r="G31">
        <v>0.29113999000000002</v>
      </c>
      <c r="H31">
        <v>32.70299911</v>
      </c>
      <c r="J31" s="2">
        <f>TREND(Calibration!$A$2:$A$4,Calibration!$B$2:$B$4,C31)</f>
        <v>372.68527405086286</v>
      </c>
      <c r="K31" s="2">
        <f>TREND(Calibration!$A$2:$A$4,Calibration!$C$2:$C$4,E31)</f>
        <v>355.52004632087142</v>
      </c>
      <c r="L31" s="2">
        <f>TREND(Calibration!$A$2:$A$4,Calibration!$D$2:$D$4,G31)</f>
        <v>317.84641060919421</v>
      </c>
    </row>
    <row r="32" spans="1:12" x14ac:dyDescent="0.25">
      <c r="A32">
        <v>147052</v>
      </c>
      <c r="B32">
        <v>14.34399986</v>
      </c>
      <c r="C32">
        <v>0.47850000999999998</v>
      </c>
      <c r="D32">
        <v>30.222000120000001</v>
      </c>
      <c r="E32">
        <v>0.24043</v>
      </c>
      <c r="F32">
        <v>34.048999790000003</v>
      </c>
      <c r="G32">
        <v>0.28984000999999998</v>
      </c>
      <c r="H32">
        <v>32.713001249999998</v>
      </c>
      <c r="J32" s="2">
        <f>TREND(Calibration!$A$2:$A$4,Calibration!$B$2:$B$4,C32)</f>
        <v>376.24637712846601</v>
      </c>
      <c r="K32" s="2">
        <f>TREND(Calibration!$A$2:$A$4,Calibration!$C$2:$C$4,E32)</f>
        <v>358.35542450797038</v>
      </c>
      <c r="L32" s="2">
        <f>TREND(Calibration!$A$2:$A$4,Calibration!$D$2:$D$4,G32)</f>
        <v>312.04746847669821</v>
      </c>
    </row>
    <row r="33" spans="1:12" x14ac:dyDescent="0.25">
      <c r="A33">
        <v>152051</v>
      </c>
      <c r="B33">
        <v>14.364999770000001</v>
      </c>
      <c r="C33">
        <v>0.46880000999999999</v>
      </c>
      <c r="D33">
        <v>30.225999829999999</v>
      </c>
      <c r="E33">
        <v>0.24038000000000001</v>
      </c>
      <c r="F33">
        <v>34.034000399999996</v>
      </c>
      <c r="G33">
        <v>0.29015999999999997</v>
      </c>
      <c r="H33">
        <v>32.791999820000001</v>
      </c>
      <c r="J33" s="2">
        <f>TREND(Calibration!$A$2:$A$4,Calibration!$B$2:$B$4,C33)</f>
        <v>369.19686093303966</v>
      </c>
      <c r="K33" s="2">
        <f>TREND(Calibration!$A$2:$A$4,Calibration!$C$2:$C$4,E33)</f>
        <v>357.97226529349746</v>
      </c>
      <c r="L33" s="2">
        <f>TREND(Calibration!$A$2:$A$4,Calibration!$D$2:$D$4,G33)</f>
        <v>313.47487773913099</v>
      </c>
    </row>
    <row r="34" spans="1:12" x14ac:dyDescent="0.25">
      <c r="A34">
        <v>157052</v>
      </c>
      <c r="B34">
        <v>14.29699993</v>
      </c>
      <c r="C34">
        <v>0.46169999</v>
      </c>
      <c r="D34">
        <v>30.245000839999999</v>
      </c>
      <c r="E34">
        <v>0.24071001</v>
      </c>
      <c r="F34">
        <v>34.011001589999999</v>
      </c>
      <c r="G34">
        <v>0.29443999999999998</v>
      </c>
      <c r="H34">
        <v>32.766998289999997</v>
      </c>
      <c r="J34" s="2">
        <f>TREND(Calibration!$A$2:$A$4,Calibration!$B$2:$B$4,C34)</f>
        <v>364.03689124460141</v>
      </c>
      <c r="K34" s="2">
        <f>TREND(Calibration!$A$2:$A$4,Calibration!$C$2:$C$4,E34)</f>
        <v>360.50119274086092</v>
      </c>
      <c r="L34" s="2">
        <f>TREND(Calibration!$A$2:$A$4,Calibration!$D$2:$D$4,G34)</f>
        <v>332.5670732552785</v>
      </c>
    </row>
    <row r="35" spans="1:12" x14ac:dyDescent="0.25">
      <c r="A35">
        <v>162052</v>
      </c>
      <c r="B35">
        <v>14.31499958</v>
      </c>
      <c r="C35">
        <v>0.47739999999999999</v>
      </c>
      <c r="D35">
        <v>30.23500061</v>
      </c>
      <c r="E35">
        <v>0.24076</v>
      </c>
      <c r="F35">
        <v>34.081001280000002</v>
      </c>
      <c r="G35">
        <v>0.29638001000000003</v>
      </c>
      <c r="H35">
        <v>32.696998600000001</v>
      </c>
      <c r="J35" s="2">
        <f>TREND(Calibration!$A$2:$A$4,Calibration!$B$2:$B$4,C35)</f>
        <v>375.44694018927726</v>
      </c>
      <c r="K35" s="2">
        <f>TREND(Calibration!$A$2:$A$4,Calibration!$C$2:$C$4,E35)</f>
        <v>360.88427532349078</v>
      </c>
      <c r="L35" s="2">
        <f>TREND(Calibration!$A$2:$A$4,Calibration!$D$2:$D$4,G35)</f>
        <v>341.22105695230721</v>
      </c>
    </row>
    <row r="36" spans="1:12" x14ac:dyDescent="0.25">
      <c r="A36">
        <v>167056</v>
      </c>
      <c r="B36">
        <v>14.286999700000001</v>
      </c>
      <c r="C36">
        <v>0.46610001000000001</v>
      </c>
      <c r="D36">
        <v>30.24699974</v>
      </c>
      <c r="E36">
        <v>0.24098</v>
      </c>
      <c r="F36">
        <v>34.013999939999998</v>
      </c>
      <c r="G36">
        <v>0.29599999999999999</v>
      </c>
      <c r="H36">
        <v>32.73500061</v>
      </c>
      <c r="J36" s="2">
        <f>TREND(Calibration!$A$2:$A$4,Calibration!$B$2:$B$4,C36)</f>
        <v>367.2346244662715</v>
      </c>
      <c r="K36" s="2">
        <f>TREND(Calibration!$A$2:$A$4,Calibration!$C$2:$C$4,E36)</f>
        <v>362.5701758671712</v>
      </c>
      <c r="L36" s="2">
        <f>TREND(Calibration!$A$2:$A$4,Calibration!$D$2:$D$4,G36)</f>
        <v>339.52591087331371</v>
      </c>
    </row>
    <row r="37" spans="1:12" x14ac:dyDescent="0.25">
      <c r="A37">
        <v>172052</v>
      </c>
      <c r="B37">
        <v>14.291999819999999</v>
      </c>
      <c r="C37">
        <v>0.46550000000000002</v>
      </c>
      <c r="D37">
        <v>30.177999499999999</v>
      </c>
      <c r="E37">
        <v>0.24162</v>
      </c>
      <c r="F37">
        <v>34.04499817</v>
      </c>
      <c r="G37">
        <v>0.29638001000000003</v>
      </c>
      <c r="H37">
        <v>32.784000399999996</v>
      </c>
      <c r="J37" s="2">
        <f>TREND(Calibration!$A$2:$A$4,Calibration!$B$2:$B$4,C37)</f>
        <v>366.79856465055838</v>
      </c>
      <c r="K37" s="2">
        <f>TREND(Calibration!$A$2:$A$4,Calibration!$C$2:$C$4,E37)</f>
        <v>367.47461381242329</v>
      </c>
      <c r="L37" s="2">
        <f>TREND(Calibration!$A$2:$A$4,Calibration!$D$2:$D$4,G37)</f>
        <v>341.22105695230721</v>
      </c>
    </row>
    <row r="38" spans="1:12" x14ac:dyDescent="0.25">
      <c r="A38">
        <v>177052</v>
      </c>
      <c r="B38">
        <v>14.29399967</v>
      </c>
      <c r="C38">
        <v>0.46550000000000002</v>
      </c>
      <c r="D38">
        <v>30.17399979</v>
      </c>
      <c r="E38">
        <v>0.24199999999999999</v>
      </c>
      <c r="F38">
        <v>34.063999180000003</v>
      </c>
      <c r="G38">
        <v>0.29265001000000002</v>
      </c>
      <c r="H38">
        <v>32.851001740000001</v>
      </c>
      <c r="J38" s="2">
        <f>TREND(Calibration!$A$2:$A$4,Calibration!$B$2:$B$4,C38)</f>
        <v>366.79856465055838</v>
      </c>
      <c r="K38" s="2">
        <f>TREND(Calibration!$A$2:$A$4,Calibration!$C$2:$C$4,E38)</f>
        <v>370.38662384241638</v>
      </c>
      <c r="L38" s="2">
        <f>TREND(Calibration!$A$2:$A$4,Calibration!$D$2:$D$4,G38)</f>
        <v>324.58229777585143</v>
      </c>
    </row>
    <row r="39" spans="1:12" x14ac:dyDescent="0.25">
      <c r="A39">
        <v>182052</v>
      </c>
      <c r="B39">
        <v>14.25199986</v>
      </c>
      <c r="C39">
        <v>0.46439998999999998</v>
      </c>
      <c r="D39">
        <v>30.21899986</v>
      </c>
      <c r="E39">
        <v>0.24173</v>
      </c>
      <c r="F39">
        <v>34.061000819999997</v>
      </c>
      <c r="G39">
        <v>0.29238001000000002</v>
      </c>
      <c r="H39">
        <v>32.750999450000002</v>
      </c>
      <c r="J39" s="2">
        <f>TREND(Calibration!$A$2:$A$4,Calibration!$B$2:$B$4,C39)</f>
        <v>365.99912771136957</v>
      </c>
      <c r="K39" s="2">
        <f>TREND(Calibration!$A$2:$A$4,Calibration!$C$2:$C$4,E39)</f>
        <v>368.31756408426327</v>
      </c>
      <c r="L39" s="2">
        <f>TREND(Calibration!$A$2:$A$4,Calibration!$D$2:$D$4,G39)</f>
        <v>323.37788357273007</v>
      </c>
    </row>
    <row r="40" spans="1:12" x14ac:dyDescent="0.25">
      <c r="A40">
        <v>187051</v>
      </c>
      <c r="B40">
        <v>14.286000250000001</v>
      </c>
      <c r="C40">
        <v>0.46610001000000001</v>
      </c>
      <c r="D40">
        <v>30.177999499999999</v>
      </c>
      <c r="E40">
        <v>0.24162</v>
      </c>
      <c r="F40">
        <v>34.061000819999997</v>
      </c>
      <c r="G40">
        <v>0.29199999999999998</v>
      </c>
      <c r="H40">
        <v>32.803001399999999</v>
      </c>
      <c r="J40" s="2">
        <f>TREND(Calibration!$A$2:$A$4,Calibration!$B$2:$B$4,C40)</f>
        <v>367.2346244662715</v>
      </c>
      <c r="K40" s="2">
        <f>TREND(Calibration!$A$2:$A$4,Calibration!$C$2:$C$4,E40)</f>
        <v>367.47461381242329</v>
      </c>
      <c r="L40" s="2">
        <f>TREND(Calibration!$A$2:$A$4,Calibration!$D$2:$D$4,G40)</f>
        <v>321.68273749373657</v>
      </c>
    </row>
    <row r="41" spans="1:12" x14ac:dyDescent="0.25">
      <c r="A41">
        <v>192052</v>
      </c>
      <c r="B41">
        <v>14.305999760000001</v>
      </c>
      <c r="C41">
        <v>0.47520000000000001</v>
      </c>
      <c r="D41">
        <v>30.153999330000001</v>
      </c>
      <c r="E41">
        <v>0.24141000000000001</v>
      </c>
      <c r="F41">
        <v>34.109001159999998</v>
      </c>
      <c r="G41">
        <v>0.28799998999999998</v>
      </c>
      <c r="H41">
        <v>32.816001890000003</v>
      </c>
      <c r="J41" s="2">
        <f>TREND(Calibration!$A$2:$A$4,Calibration!$B$2:$B$4,C41)</f>
        <v>373.84808084598473</v>
      </c>
      <c r="K41" s="2">
        <f>TREND(Calibration!$A$2:$A$4,Calibration!$C$2:$C$4,E41)</f>
        <v>365.86534511163745</v>
      </c>
      <c r="L41" s="2">
        <f>TREND(Calibration!$A$2:$A$4,Calibration!$D$2:$D$4,G41)</f>
        <v>303.839519506226</v>
      </c>
    </row>
    <row r="42" spans="1:12" x14ac:dyDescent="0.25">
      <c r="A42">
        <v>197052</v>
      </c>
      <c r="B42">
        <v>14.28499985</v>
      </c>
      <c r="C42">
        <v>0.47089999999999999</v>
      </c>
      <c r="D42">
        <v>30.181999210000001</v>
      </c>
      <c r="E42">
        <v>0.24098</v>
      </c>
      <c r="F42">
        <v>34.0890007</v>
      </c>
      <c r="G42">
        <v>0.29238001000000002</v>
      </c>
      <c r="H42">
        <v>32.835998539999999</v>
      </c>
      <c r="J42" s="2">
        <f>TREND(Calibration!$A$2:$A$4,Calibration!$B$2:$B$4,C42)</f>
        <v>370.72303758409464</v>
      </c>
      <c r="K42" s="2">
        <f>TREND(Calibration!$A$2:$A$4,Calibration!$C$2:$C$4,E42)</f>
        <v>362.5701758671712</v>
      </c>
      <c r="L42" s="2">
        <f>TREND(Calibration!$A$2:$A$4,Calibration!$D$2:$D$4,G42)</f>
        <v>323.37788357273007</v>
      </c>
    </row>
    <row r="43" spans="1:12" x14ac:dyDescent="0.25">
      <c r="A43">
        <v>202151</v>
      </c>
      <c r="B43">
        <v>14.256999970000001</v>
      </c>
      <c r="C43">
        <v>0.46229999999999999</v>
      </c>
      <c r="D43">
        <v>30.19199944</v>
      </c>
      <c r="E43">
        <v>0.24141000000000001</v>
      </c>
      <c r="F43">
        <v>34.04499817</v>
      </c>
      <c r="G43">
        <v>0.29503000000000001</v>
      </c>
      <c r="H43">
        <v>32.758998869999999</v>
      </c>
      <c r="J43" s="2">
        <f>TREND(Calibration!$A$2:$A$4,Calibration!$B$2:$B$4,C43)</f>
        <v>364.47295106031459</v>
      </c>
      <c r="K43" s="2">
        <f>TREND(Calibration!$A$2:$A$4,Calibration!$C$2:$C$4,E43)</f>
        <v>365.86534511163745</v>
      </c>
      <c r="L43" s="2">
        <f>TREND(Calibration!$A$2:$A$4,Calibration!$D$2:$D$4,G43)</f>
        <v>335.1989413287663</v>
      </c>
    </row>
    <row r="44" spans="1:12" x14ac:dyDescent="0.25">
      <c r="A44">
        <v>207051</v>
      </c>
      <c r="B44">
        <v>14.321999549999999</v>
      </c>
      <c r="C44">
        <v>0.47040000999999998</v>
      </c>
      <c r="D44">
        <v>30.173000340000002</v>
      </c>
      <c r="E44">
        <v>0.24141000000000001</v>
      </c>
      <c r="F44">
        <v>34.111999509999997</v>
      </c>
      <c r="G44">
        <v>0.29394998999999999</v>
      </c>
      <c r="H44">
        <v>32.854999540000001</v>
      </c>
      <c r="J44" s="2">
        <f>TREND(Calibration!$A$2:$A$4,Calibration!$B$2:$B$4,C44)</f>
        <v>370.35966772816153</v>
      </c>
      <c r="K44" s="2">
        <f>TREND(Calibration!$A$2:$A$4,Calibration!$C$2:$C$4,E44)</f>
        <v>365.86534511163745</v>
      </c>
      <c r="L44" s="2">
        <f>TREND(Calibration!$A$2:$A$4,Calibration!$D$2:$D$4,G44)</f>
        <v>330.38123990834697</v>
      </c>
    </row>
    <row r="45" spans="1:12" x14ac:dyDescent="0.25">
      <c r="A45">
        <v>212051</v>
      </c>
      <c r="B45">
        <v>14.32699966</v>
      </c>
      <c r="C45">
        <v>0.47739999999999999</v>
      </c>
      <c r="D45">
        <v>30.190000529999999</v>
      </c>
      <c r="E45">
        <v>0.24135000000000001</v>
      </c>
      <c r="F45">
        <v>34.153999329999998</v>
      </c>
      <c r="G45">
        <v>0.29837998999999998</v>
      </c>
      <c r="H45">
        <v>32.792999270000003</v>
      </c>
      <c r="J45" s="2">
        <f>TREND(Calibration!$A$2:$A$4,Calibration!$B$2:$B$4,C45)</f>
        <v>375.44694018927726</v>
      </c>
      <c r="K45" s="2">
        <f>TREND(Calibration!$A$2:$A$4,Calibration!$C$2:$C$4,E45)</f>
        <v>365.40555405426994</v>
      </c>
      <c r="L45" s="2">
        <f>TREND(Calibration!$A$2:$A$4,Calibration!$D$2:$D$4,G45)</f>
        <v>350.14255442622857</v>
      </c>
    </row>
    <row r="46" spans="1:12" x14ac:dyDescent="0.25">
      <c r="A46">
        <v>217052</v>
      </c>
      <c r="B46">
        <v>14.32800007</v>
      </c>
      <c r="C46">
        <v>0.47520000000000001</v>
      </c>
      <c r="D46">
        <v>30.18000031</v>
      </c>
      <c r="E46">
        <v>0.24135000000000001</v>
      </c>
      <c r="F46">
        <v>34.090000150000002</v>
      </c>
      <c r="G46">
        <v>0.28356998999999999</v>
      </c>
      <c r="H46">
        <v>32.847999569999999</v>
      </c>
      <c r="J46" s="2">
        <f>TREND(Calibration!$A$2:$A$4,Calibration!$B$2:$B$4,C46)</f>
        <v>373.84808084598473</v>
      </c>
      <c r="K46" s="2">
        <f>TREND(Calibration!$A$2:$A$4,Calibration!$C$2:$C$4,E46)</f>
        <v>365.40555405426994</v>
      </c>
      <c r="L46" s="2">
        <f>TREND(Calibration!$A$2:$A$4,Calibration!$D$2:$D$4,G46)</f>
        <v>284.07820498834417</v>
      </c>
    </row>
    <row r="47" spans="1:12" x14ac:dyDescent="0.25">
      <c r="A47">
        <v>222052</v>
      </c>
      <c r="B47">
        <v>14.260999679999999</v>
      </c>
      <c r="C47">
        <v>0.46820000000000001</v>
      </c>
      <c r="D47">
        <v>30.187999730000001</v>
      </c>
      <c r="E47">
        <v>0.24141000000000001</v>
      </c>
      <c r="F47">
        <v>34.073001859999998</v>
      </c>
      <c r="G47">
        <v>0.28956999999999999</v>
      </c>
      <c r="H47">
        <v>32.76499939</v>
      </c>
      <c r="J47" s="2">
        <f>TREND(Calibration!$A$2:$A$4,Calibration!$B$2:$B$4,C47)</f>
        <v>368.76080111732648</v>
      </c>
      <c r="K47" s="2">
        <f>TREND(Calibration!$A$2:$A$4,Calibration!$C$2:$C$4,E47)</f>
        <v>365.86534511163745</v>
      </c>
      <c r="L47" s="2">
        <f>TREND(Calibration!$A$2:$A$4,Calibration!$D$2:$D$4,G47)</f>
        <v>310.84300966564342</v>
      </c>
    </row>
    <row r="48" spans="1:12" x14ac:dyDescent="0.25">
      <c r="A48">
        <v>227057</v>
      </c>
      <c r="B48">
        <v>14.260999679999999</v>
      </c>
      <c r="C48">
        <v>0.46660000000000001</v>
      </c>
      <c r="D48">
        <v>30.165000920000001</v>
      </c>
      <c r="E48">
        <v>0.24135000000000001</v>
      </c>
      <c r="F48">
        <v>34.056999210000001</v>
      </c>
      <c r="G48">
        <v>0.28670999000000003</v>
      </c>
      <c r="H48">
        <v>32.780998230000002</v>
      </c>
      <c r="J48" s="2">
        <f>TREND(Calibration!$A$2:$A$4,Calibration!$B$2:$B$4,C48)</f>
        <v>367.59799432220461</v>
      </c>
      <c r="K48" s="2">
        <f>TREND(Calibration!$A$2:$A$4,Calibration!$C$2:$C$4,E48)</f>
        <v>365.40555405426994</v>
      </c>
      <c r="L48" s="2">
        <f>TREND(Calibration!$A$2:$A$4,Calibration!$D$2:$D$4,G48)</f>
        <v>298.08509609131238</v>
      </c>
    </row>
    <row r="49" spans="1:12" x14ac:dyDescent="0.25">
      <c r="A49">
        <v>232051</v>
      </c>
      <c r="B49">
        <v>14.338999749999999</v>
      </c>
      <c r="C49">
        <v>0.47739999999999999</v>
      </c>
      <c r="D49">
        <v>30.177999499999999</v>
      </c>
      <c r="E49">
        <v>0.24129999999999999</v>
      </c>
      <c r="F49">
        <v>34.109001159999998</v>
      </c>
      <c r="G49">
        <v>0.29552001</v>
      </c>
      <c r="H49">
        <v>32.852001190000003</v>
      </c>
      <c r="J49" s="2">
        <f>TREND(Calibration!$A$2:$A$4,Calibration!$B$2:$B$4,C49)</f>
        <v>375.44694018927726</v>
      </c>
      <c r="K49" s="2">
        <f>TREND(Calibration!$A$2:$A$4,Calibration!$C$2:$C$4,E49)</f>
        <v>365.02239483979702</v>
      </c>
      <c r="L49" s="2">
        <f>TREND(Calibration!$A$2:$A$4,Calibration!$D$2:$D$4,G49)</f>
        <v>337.38477467569783</v>
      </c>
    </row>
    <row r="50" spans="1:12" x14ac:dyDescent="0.25">
      <c r="A50">
        <v>237058</v>
      </c>
      <c r="B50">
        <v>14.286999700000001</v>
      </c>
      <c r="C50">
        <v>0.46929999999999999</v>
      </c>
      <c r="D50">
        <v>30.16200066</v>
      </c>
      <c r="E50">
        <v>0.24129999999999999</v>
      </c>
      <c r="F50">
        <v>34.085998539999999</v>
      </c>
      <c r="G50">
        <v>0.28887001000000001</v>
      </c>
      <c r="H50">
        <v>32.847999569999999</v>
      </c>
      <c r="J50" s="2">
        <f>TREND(Calibration!$A$2:$A$4,Calibration!$B$2:$B$4,C50)</f>
        <v>369.56023078897277</v>
      </c>
      <c r="K50" s="2">
        <f>TREND(Calibration!$A$2:$A$4,Calibration!$C$2:$C$4,E50)</f>
        <v>365.02239483979702</v>
      </c>
      <c r="L50" s="2">
        <f>TREND(Calibration!$A$2:$A$4,Calibration!$D$2:$D$4,G50)</f>
        <v>307.72049893215103</v>
      </c>
    </row>
    <row r="51" spans="1:12" x14ac:dyDescent="0.25">
      <c r="A51">
        <v>242052</v>
      </c>
      <c r="B51">
        <v>14.274000170000001</v>
      </c>
      <c r="C51">
        <v>0.47310001000000002</v>
      </c>
      <c r="D51">
        <v>30.169000629999999</v>
      </c>
      <c r="E51">
        <v>0.24146000000000001</v>
      </c>
      <c r="F51">
        <v>34.104999540000001</v>
      </c>
      <c r="G51">
        <v>0.29049000000000003</v>
      </c>
      <c r="H51">
        <v>32.743000029999997</v>
      </c>
      <c r="J51" s="2">
        <f>TREND(Calibration!$A$2:$A$4,Calibration!$B$2:$B$4,C51)</f>
        <v>372.32190419492974</v>
      </c>
      <c r="K51" s="2">
        <f>TREND(Calibration!$A$2:$A$4,Calibration!$C$2:$C$4,E51)</f>
        <v>366.24850432611015</v>
      </c>
      <c r="L51" s="2">
        <f>TREND(Calibration!$A$2:$A$4,Calibration!$D$2:$D$4,G51)</f>
        <v>314.94693954294644</v>
      </c>
    </row>
    <row r="52" spans="1:12" x14ac:dyDescent="0.25">
      <c r="A52">
        <v>247051</v>
      </c>
      <c r="B52">
        <v>14.27999973</v>
      </c>
      <c r="C52">
        <v>0.46709999000000002</v>
      </c>
      <c r="D52">
        <v>30.152000430000001</v>
      </c>
      <c r="E52">
        <v>0.24141000000000001</v>
      </c>
      <c r="F52">
        <v>34.0890007</v>
      </c>
      <c r="G52">
        <v>0.29260001000000002</v>
      </c>
      <c r="H52">
        <v>32.799999239999998</v>
      </c>
      <c r="J52" s="2">
        <f>TREND(Calibration!$A$2:$A$4,Calibration!$B$2:$B$4,C52)</f>
        <v>367.96136417813779</v>
      </c>
      <c r="K52" s="2">
        <f>TREND(Calibration!$A$2:$A$4,Calibration!$C$2:$C$4,E52)</f>
        <v>365.86534511163745</v>
      </c>
      <c r="L52" s="2">
        <f>TREND(Calibration!$A$2:$A$4,Calibration!$D$2:$D$4,G52)</f>
        <v>324.35925810860681</v>
      </c>
    </row>
    <row r="53" spans="1:12" x14ac:dyDescent="0.25">
      <c r="A53">
        <v>252052</v>
      </c>
      <c r="B53">
        <v>14.2670002</v>
      </c>
      <c r="C53">
        <v>0.46820000000000001</v>
      </c>
      <c r="D53">
        <v>30.1590004</v>
      </c>
      <c r="E53">
        <v>0.24065</v>
      </c>
      <c r="F53">
        <v>34.096000670000002</v>
      </c>
      <c r="G53">
        <v>0.29265001000000002</v>
      </c>
      <c r="H53">
        <v>32.768001560000002</v>
      </c>
      <c r="J53" s="2">
        <f>TREND(Calibration!$A$2:$A$4,Calibration!$B$2:$B$4,C53)</f>
        <v>368.76080111732648</v>
      </c>
      <c r="K53" s="2">
        <f>TREND(Calibration!$A$2:$A$4,Calibration!$C$2:$C$4,E53)</f>
        <v>360.04132505165057</v>
      </c>
      <c r="L53" s="2">
        <f>TREND(Calibration!$A$2:$A$4,Calibration!$D$2:$D$4,G53)</f>
        <v>324.58229777585143</v>
      </c>
    </row>
    <row r="54" spans="1:12" x14ac:dyDescent="0.25">
      <c r="A54">
        <v>257052</v>
      </c>
      <c r="B54">
        <v>14.303000450000001</v>
      </c>
      <c r="C54">
        <v>0.48170000000000002</v>
      </c>
      <c r="D54">
        <v>30.165000920000001</v>
      </c>
      <c r="E54">
        <v>0.24102999</v>
      </c>
      <c r="F54">
        <v>34.146999360000002</v>
      </c>
      <c r="G54">
        <v>0.29135000999999999</v>
      </c>
      <c r="H54">
        <v>32.816001890000003</v>
      </c>
      <c r="J54" s="2">
        <f>TREND(Calibration!$A$2:$A$4,Calibration!$B$2:$B$4,C54)</f>
        <v>378.57198345116734</v>
      </c>
      <c r="K54" s="2">
        <f>TREND(Calibration!$A$2:$A$4,Calibration!$C$2:$C$4,E54)</f>
        <v>362.95325844980107</v>
      </c>
      <c r="L54" s="2">
        <f>TREND(Calibration!$A$2:$A$4,Calibration!$D$2:$D$4,G54)</f>
        <v>318.7832664274888</v>
      </c>
    </row>
    <row r="55" spans="1:12" x14ac:dyDescent="0.25">
      <c r="A55">
        <v>262051</v>
      </c>
      <c r="B55">
        <v>14.29300022</v>
      </c>
      <c r="C55">
        <v>0.47960001000000002</v>
      </c>
      <c r="D55">
        <v>30.193000789999999</v>
      </c>
      <c r="E55">
        <v>0.24135000000000001</v>
      </c>
      <c r="F55">
        <v>34.138999939999998</v>
      </c>
      <c r="G55">
        <v>0.29221999999999998</v>
      </c>
      <c r="H55">
        <v>32.722000119999997</v>
      </c>
      <c r="J55" s="2">
        <f>TREND(Calibration!$A$2:$A$4,Calibration!$B$2:$B$4,C55)</f>
        <v>377.04580680011236</v>
      </c>
      <c r="K55" s="2">
        <f>TREND(Calibration!$A$2:$A$4,Calibration!$C$2:$C$4,E55)</f>
        <v>365.40555405426994</v>
      </c>
      <c r="L55" s="2">
        <f>TREND(Calibration!$A$2:$A$4,Calibration!$D$2:$D$4,G55)</f>
        <v>322.66411202961331</v>
      </c>
    </row>
    <row r="56" spans="1:12" x14ac:dyDescent="0.25">
      <c r="A56">
        <v>267051</v>
      </c>
      <c r="B56">
        <v>14.272999759999999</v>
      </c>
      <c r="C56">
        <v>0.4763</v>
      </c>
      <c r="D56">
        <v>30.187000269999999</v>
      </c>
      <c r="E56">
        <v>0.24071001</v>
      </c>
      <c r="F56">
        <v>34.112998959999999</v>
      </c>
      <c r="G56">
        <v>0.29102999000000002</v>
      </c>
      <c r="H56">
        <v>32.686000819999997</v>
      </c>
      <c r="J56" s="2">
        <f>TREND(Calibration!$A$2:$A$4,Calibration!$B$2:$B$4,C56)</f>
        <v>374.64751051763096</v>
      </c>
      <c r="K56" s="2">
        <f>TREND(Calibration!$A$2:$A$4,Calibration!$C$2:$C$4,E56)</f>
        <v>360.50119274086092</v>
      </c>
      <c r="L56" s="2">
        <f>TREND(Calibration!$A$2:$A$4,Calibration!$D$2:$D$4,G56)</f>
        <v>317.35572334125573</v>
      </c>
    </row>
    <row r="57" spans="1:12" x14ac:dyDescent="0.25">
      <c r="A57">
        <v>272051</v>
      </c>
      <c r="B57">
        <v>14.27999973</v>
      </c>
      <c r="C57">
        <v>0.48120001000000001</v>
      </c>
      <c r="D57">
        <v>30.1590004</v>
      </c>
      <c r="E57">
        <v>0.23919000000000001</v>
      </c>
      <c r="F57">
        <v>34.125</v>
      </c>
      <c r="G57">
        <v>0.29260001000000002</v>
      </c>
      <c r="H57">
        <v>32.694000240000001</v>
      </c>
      <c r="J57" s="2">
        <f>TREND(Calibration!$A$2:$A$4,Calibration!$B$2:$B$4,C57)</f>
        <v>378.20861359523423</v>
      </c>
      <c r="K57" s="2">
        <f>TREND(Calibration!$A$2:$A$4,Calibration!$C$2:$C$4,E57)</f>
        <v>348.85307598904456</v>
      </c>
      <c r="L57" s="2">
        <f>TREND(Calibration!$A$2:$A$4,Calibration!$D$2:$D$4,G57)</f>
        <v>324.35925810860681</v>
      </c>
    </row>
    <row r="58" spans="1:12" x14ac:dyDescent="0.25">
      <c r="A58">
        <v>277051</v>
      </c>
      <c r="B58">
        <v>14.303000450000001</v>
      </c>
      <c r="C58">
        <v>0.47249999999999998</v>
      </c>
      <c r="D58">
        <v>30.1590004</v>
      </c>
      <c r="E58">
        <v>0.24006</v>
      </c>
      <c r="F58">
        <v>34.0890007</v>
      </c>
      <c r="G58">
        <v>0.29108000000000001</v>
      </c>
      <c r="H58">
        <v>32.804000850000001</v>
      </c>
      <c r="J58" s="2">
        <f>TREND(Calibration!$A$2:$A$4,Calibration!$B$2:$B$4,C58)</f>
        <v>371.88584437921651</v>
      </c>
      <c r="K58" s="2">
        <f>TREND(Calibration!$A$2:$A$4,Calibration!$C$2:$C$4,E58)</f>
        <v>355.52004632087142</v>
      </c>
      <c r="L58" s="2">
        <f>TREND(Calibration!$A$2:$A$4,Calibration!$D$2:$D$4,G58)</f>
        <v>317.57880761643378</v>
      </c>
    </row>
    <row r="59" spans="1:12" x14ac:dyDescent="0.25">
      <c r="A59">
        <v>282056</v>
      </c>
      <c r="B59">
        <v>14.33199978</v>
      </c>
      <c r="C59">
        <v>0.47420001000000001</v>
      </c>
      <c r="D59">
        <v>30.14599991</v>
      </c>
      <c r="E59">
        <v>0.24010999999999999</v>
      </c>
      <c r="F59">
        <v>34.127998349999999</v>
      </c>
      <c r="G59">
        <v>0.29368000999999999</v>
      </c>
      <c r="H59">
        <v>32.799999239999998</v>
      </c>
      <c r="J59" s="2">
        <f>TREND(Calibration!$A$2:$A$4,Calibration!$B$2:$B$4,C59)</f>
        <v>373.12133386657598</v>
      </c>
      <c r="K59" s="2">
        <f>TREND(Calibration!$A$2:$A$4,Calibration!$C$2:$C$4,E59)</f>
        <v>355.90320553534411</v>
      </c>
      <c r="L59" s="2">
        <f>TREND(Calibration!$A$2:$A$4,Calibration!$D$2:$D$4,G59)</f>
        <v>329.17691492109248</v>
      </c>
    </row>
    <row r="60" spans="1:12" x14ac:dyDescent="0.25">
      <c r="A60">
        <v>287057</v>
      </c>
      <c r="B60">
        <v>14.256999970000001</v>
      </c>
      <c r="C60">
        <v>0.4763</v>
      </c>
      <c r="D60">
        <v>30.169000629999999</v>
      </c>
      <c r="E60">
        <v>0.24006</v>
      </c>
      <c r="F60">
        <v>34.140998840000002</v>
      </c>
      <c r="G60">
        <v>0.29280999000000002</v>
      </c>
      <c r="H60">
        <v>32.729999540000001</v>
      </c>
      <c r="J60" s="2">
        <f>TREND(Calibration!$A$2:$A$4,Calibration!$B$2:$B$4,C60)</f>
        <v>374.64751051763096</v>
      </c>
      <c r="K60" s="2">
        <f>TREND(Calibration!$A$2:$A$4,Calibration!$C$2:$C$4,E60)</f>
        <v>355.52004632087142</v>
      </c>
      <c r="L60" s="2">
        <f>TREND(Calibration!$A$2:$A$4,Calibration!$D$2:$D$4,G60)</f>
        <v>325.29593549516767</v>
      </c>
    </row>
    <row r="61" spans="1:12" x14ac:dyDescent="0.25">
      <c r="A61">
        <v>292052</v>
      </c>
      <c r="B61">
        <v>14.286999700000001</v>
      </c>
      <c r="C61">
        <v>0.48330000000000001</v>
      </c>
      <c r="D61">
        <v>30.129999160000001</v>
      </c>
      <c r="E61">
        <v>0.24168000000000001</v>
      </c>
      <c r="F61">
        <v>34.186000819999997</v>
      </c>
      <c r="G61">
        <v>0.29010998999999998</v>
      </c>
      <c r="H61">
        <v>32.749000549999998</v>
      </c>
      <c r="J61" s="2">
        <f>TREND(Calibration!$A$2:$A$4,Calibration!$B$2:$B$4,C61)</f>
        <v>379.73479024628921</v>
      </c>
      <c r="K61" s="2">
        <f>TREND(Calibration!$A$2:$A$4,Calibration!$C$2:$C$4,E61)</f>
        <v>367.93440486979057</v>
      </c>
      <c r="L61" s="2">
        <f>TREND(Calibration!$A$2:$A$4,Calibration!$D$2:$D$4,G61)</f>
        <v>313.25179346395294</v>
      </c>
    </row>
    <row r="62" spans="1:12" x14ac:dyDescent="0.25">
      <c r="A62">
        <v>297053</v>
      </c>
      <c r="B62">
        <v>14.24699974</v>
      </c>
      <c r="C62">
        <v>0.46500000000000002</v>
      </c>
      <c r="D62">
        <v>30.166000369999999</v>
      </c>
      <c r="E62">
        <v>0.24173</v>
      </c>
      <c r="F62">
        <v>34.118999479999999</v>
      </c>
      <c r="G62">
        <v>0.28854001000000001</v>
      </c>
      <c r="H62">
        <v>32.786998750000002</v>
      </c>
      <c r="J62" s="2">
        <f>TREND(Calibration!$A$2:$A$4,Calibration!$B$2:$B$4,C62)</f>
        <v>366.43518752708275</v>
      </c>
      <c r="K62" s="2">
        <f>TREND(Calibration!$A$2:$A$4,Calibration!$C$2:$C$4,E62)</f>
        <v>368.31756408426327</v>
      </c>
      <c r="L62" s="2">
        <f>TREND(Calibration!$A$2:$A$4,Calibration!$D$2:$D$4,G62)</f>
        <v>306.24843712833581</v>
      </c>
    </row>
    <row r="63" spans="1:12" x14ac:dyDescent="0.25">
      <c r="A63">
        <v>302052</v>
      </c>
      <c r="B63">
        <v>14.317999840000001</v>
      </c>
      <c r="C63">
        <v>0.4677</v>
      </c>
      <c r="D63">
        <v>30.17700005</v>
      </c>
      <c r="E63">
        <v>0.24135000000000001</v>
      </c>
      <c r="F63">
        <v>34.208000179999999</v>
      </c>
      <c r="G63">
        <v>0.28670999000000003</v>
      </c>
      <c r="H63">
        <v>32.825000760000002</v>
      </c>
      <c r="J63" s="2">
        <f>TREND(Calibration!$A$2:$A$4,Calibration!$B$2:$B$4,C63)</f>
        <v>368.39742399385091</v>
      </c>
      <c r="K63" s="2">
        <f>TREND(Calibration!$A$2:$A$4,Calibration!$C$2:$C$4,E63)</f>
        <v>365.40555405426994</v>
      </c>
      <c r="L63" s="2">
        <f>TREND(Calibration!$A$2:$A$4,Calibration!$D$2:$D$4,G63)</f>
        <v>298.08509609131238</v>
      </c>
    </row>
    <row r="64" spans="1:12" x14ac:dyDescent="0.25">
      <c r="A64">
        <v>307051</v>
      </c>
      <c r="B64">
        <v>14.272000309999999</v>
      </c>
      <c r="C64">
        <v>0.46550000000000002</v>
      </c>
      <c r="D64">
        <v>30.208999630000001</v>
      </c>
      <c r="E64">
        <v>0.24162</v>
      </c>
      <c r="F64">
        <v>34.174999239999998</v>
      </c>
      <c r="G64">
        <v>0.27853999000000002</v>
      </c>
      <c r="H64">
        <v>32.791000369999999</v>
      </c>
      <c r="J64" s="2">
        <f>TREND(Calibration!$A$2:$A$4,Calibration!$B$2:$B$4,C64)</f>
        <v>366.79856465055838</v>
      </c>
      <c r="K64" s="2">
        <f>TREND(Calibration!$A$2:$A$4,Calibration!$C$2:$C$4,E64)</f>
        <v>367.47461381242329</v>
      </c>
      <c r="L64" s="2">
        <f>TREND(Calibration!$A$2:$A$4,Calibration!$D$2:$D$4,G64)</f>
        <v>261.64041446352599</v>
      </c>
    </row>
    <row r="65" spans="1:12" x14ac:dyDescent="0.25">
      <c r="A65">
        <v>312051</v>
      </c>
      <c r="B65">
        <v>14.28499985</v>
      </c>
      <c r="C65">
        <v>0.47850000999999998</v>
      </c>
      <c r="D65">
        <v>30.187000269999999</v>
      </c>
      <c r="E65">
        <v>0.24237998999999999</v>
      </c>
      <c r="F65">
        <v>34.223999020000001</v>
      </c>
      <c r="G65">
        <v>0.29205998999999999</v>
      </c>
      <c r="H65">
        <v>32.814998629999998</v>
      </c>
      <c r="J65" s="2">
        <f>TREND(Calibration!$A$2:$A$4,Calibration!$B$2:$B$4,C65)</f>
        <v>376.24637712846601</v>
      </c>
      <c r="K65" s="2">
        <f>TREND(Calibration!$A$2:$A$4,Calibration!$C$2:$C$4,E65)</f>
        <v>373.29855724056688</v>
      </c>
      <c r="L65" s="2">
        <f>TREND(Calibration!$A$2:$A$4,Calibration!$D$2:$D$4,G65)</f>
        <v>321.95034048649677</v>
      </c>
    </row>
    <row r="66" spans="1:12" x14ac:dyDescent="0.25">
      <c r="A66">
        <v>317052</v>
      </c>
      <c r="B66">
        <v>14.213999749999999</v>
      </c>
      <c r="C66">
        <v>0.46660000000000001</v>
      </c>
      <c r="D66">
        <v>30.187999730000001</v>
      </c>
      <c r="E66">
        <v>0.24168000000000001</v>
      </c>
      <c r="F66">
        <v>34.15499878</v>
      </c>
      <c r="G66">
        <v>0.28788998999999998</v>
      </c>
      <c r="H66">
        <v>32.729999540000001</v>
      </c>
      <c r="J66" s="2">
        <f>TREND(Calibration!$A$2:$A$4,Calibration!$B$2:$B$4,C66)</f>
        <v>367.59799432220461</v>
      </c>
      <c r="K66" s="2">
        <f>TREND(Calibration!$A$2:$A$4,Calibration!$C$2:$C$4,E66)</f>
        <v>367.93440486979057</v>
      </c>
      <c r="L66" s="2">
        <f>TREND(Calibration!$A$2:$A$4,Calibration!$D$2:$D$4,G66)</f>
        <v>303.34883223828751</v>
      </c>
    </row>
    <row r="67" spans="1:12" x14ac:dyDescent="0.25">
      <c r="A67">
        <v>322051</v>
      </c>
      <c r="B67">
        <v>14.25899982</v>
      </c>
      <c r="C67">
        <v>0.47850000999999998</v>
      </c>
      <c r="D67">
        <v>30.18000031</v>
      </c>
      <c r="E67">
        <v>0.24162</v>
      </c>
      <c r="F67">
        <v>34.223999020000001</v>
      </c>
      <c r="G67">
        <v>0.28114</v>
      </c>
      <c r="H67">
        <v>32.750999450000002</v>
      </c>
      <c r="J67" s="2">
        <f>TREND(Calibration!$A$2:$A$4,Calibration!$B$2:$B$4,C67)</f>
        <v>376.24637712846601</v>
      </c>
      <c r="K67" s="2">
        <f>TREND(Calibration!$A$2:$A$4,Calibration!$C$2:$C$4,E67)</f>
        <v>367.47461381242329</v>
      </c>
      <c r="L67" s="2">
        <f>TREND(Calibration!$A$2:$A$4,Calibration!$D$2:$D$4,G67)</f>
        <v>273.23852176818468</v>
      </c>
    </row>
    <row r="68" spans="1:12" x14ac:dyDescent="0.25">
      <c r="A68">
        <v>327062</v>
      </c>
      <c r="B68">
        <v>14.25300026</v>
      </c>
      <c r="C68">
        <v>0.48010001000000002</v>
      </c>
      <c r="D68">
        <v>30.163999560000001</v>
      </c>
      <c r="E68">
        <v>0.24270998999999999</v>
      </c>
      <c r="F68">
        <v>34.198001859999998</v>
      </c>
      <c r="G68">
        <v>0.28011000000000003</v>
      </c>
      <c r="H68">
        <v>32.825000760000002</v>
      </c>
      <c r="J68" s="2">
        <f>TREND(Calibration!$A$2:$A$4,Calibration!$B$2:$B$4,C68)</f>
        <v>377.40918392358793</v>
      </c>
      <c r="K68" s="2">
        <f>TREND(Calibration!$A$2:$A$4,Calibration!$C$2:$C$4,E68)</f>
        <v>375.82740805608751</v>
      </c>
      <c r="L68" s="2">
        <f>TREND(Calibration!$A$2:$A$4,Calibration!$D$2:$D$4,G68)</f>
        <v>268.64390462294364</v>
      </c>
    </row>
    <row r="69" spans="1:12" x14ac:dyDescent="0.25">
      <c r="A69">
        <v>332053</v>
      </c>
      <c r="B69">
        <v>14.22399998</v>
      </c>
      <c r="C69">
        <v>0.47089999999999999</v>
      </c>
      <c r="D69">
        <v>30.20299911</v>
      </c>
      <c r="E69">
        <v>0.24237998999999999</v>
      </c>
      <c r="F69">
        <v>34.17599869</v>
      </c>
      <c r="G69">
        <v>0.28952</v>
      </c>
      <c r="H69">
        <v>32.715999600000004</v>
      </c>
      <c r="J69" s="2">
        <f>TREND(Calibration!$A$2:$A$4,Calibration!$B$2:$B$4,C69)</f>
        <v>370.72303758409464</v>
      </c>
      <c r="K69" s="2">
        <f>TREND(Calibration!$A$2:$A$4,Calibration!$C$2:$C$4,E69)</f>
        <v>373.29855724056688</v>
      </c>
      <c r="L69" s="2">
        <f>TREND(Calibration!$A$2:$A$4,Calibration!$D$2:$D$4,G69)</f>
        <v>310.6199699983988</v>
      </c>
    </row>
    <row r="70" spans="1:12" x14ac:dyDescent="0.25">
      <c r="A70">
        <v>337052</v>
      </c>
      <c r="B70">
        <v>14.25199986</v>
      </c>
      <c r="C70">
        <v>0.47470000000000001</v>
      </c>
      <c r="D70">
        <v>30.224000929999999</v>
      </c>
      <c r="E70">
        <v>0.24179</v>
      </c>
      <c r="F70">
        <v>34.192001339999997</v>
      </c>
      <c r="G70">
        <v>0.28361999999999998</v>
      </c>
      <c r="H70">
        <v>32.730998990000003</v>
      </c>
      <c r="J70" s="2">
        <f>TREND(Calibration!$A$2:$A$4,Calibration!$B$2:$B$4,C70)</f>
        <v>373.4847037225091</v>
      </c>
      <c r="K70" s="2">
        <f>TREND(Calibration!$A$2:$A$4,Calibration!$C$2:$C$4,E70)</f>
        <v>368.77735514163078</v>
      </c>
      <c r="L70" s="2">
        <f>TREND(Calibration!$A$2:$A$4,Calibration!$D$2:$D$4,G70)</f>
        <v>284.30128926352245</v>
      </c>
    </row>
    <row r="71" spans="1:12" x14ac:dyDescent="0.25">
      <c r="A71">
        <v>342104</v>
      </c>
      <c r="B71">
        <v>14.2840004</v>
      </c>
      <c r="C71">
        <v>0.47960001000000002</v>
      </c>
      <c r="D71">
        <v>30.257999420000001</v>
      </c>
      <c r="E71">
        <v>0.24168000000000001</v>
      </c>
      <c r="F71">
        <v>34.240001679999999</v>
      </c>
      <c r="G71">
        <v>0.29881001000000001</v>
      </c>
      <c r="H71">
        <v>32.713001249999998</v>
      </c>
      <c r="J71" s="2">
        <f>TREND(Calibration!$A$2:$A$4,Calibration!$B$2:$B$4,C71)</f>
        <v>377.04580680011236</v>
      </c>
      <c r="K71" s="2">
        <f>TREND(Calibration!$A$2:$A$4,Calibration!$C$2:$C$4,E71)</f>
        <v>367.93440486979057</v>
      </c>
      <c r="L71" s="2">
        <f>TREND(Calibration!$A$2:$A$4,Calibration!$D$2:$D$4,G71)</f>
        <v>352.06078478040013</v>
      </c>
    </row>
    <row r="72" spans="1:12" x14ac:dyDescent="0.25">
      <c r="A72">
        <v>347057</v>
      </c>
      <c r="B72">
        <v>14.34300041</v>
      </c>
      <c r="C72">
        <v>0.47899999999999998</v>
      </c>
      <c r="D72">
        <v>30.190999980000001</v>
      </c>
      <c r="E72">
        <v>0.24102999</v>
      </c>
      <c r="F72">
        <v>34.249000549999998</v>
      </c>
      <c r="G72">
        <v>0.28860000000000002</v>
      </c>
      <c r="H72">
        <v>32.821998600000001</v>
      </c>
      <c r="J72" s="2">
        <f>TREND(Calibration!$A$2:$A$4,Calibration!$B$2:$B$4,C72)</f>
        <v>376.60974698439912</v>
      </c>
      <c r="K72" s="2">
        <f>TREND(Calibration!$A$2:$A$4,Calibration!$C$2:$C$4,E72)</f>
        <v>362.95325844980107</v>
      </c>
      <c r="L72" s="2">
        <f>TREND(Calibration!$A$2:$A$4,Calibration!$D$2:$D$4,G72)</f>
        <v>306.51604012109601</v>
      </c>
    </row>
    <row r="73" spans="1:12" x14ac:dyDescent="0.25">
      <c r="A73">
        <v>352052</v>
      </c>
      <c r="B73">
        <v>14.28800011</v>
      </c>
      <c r="C73">
        <v>0.47850000999999998</v>
      </c>
      <c r="D73">
        <v>30.224000929999999</v>
      </c>
      <c r="E73">
        <v>0.24173</v>
      </c>
      <c r="F73">
        <v>34.25</v>
      </c>
      <c r="G73">
        <v>0.28860000000000002</v>
      </c>
      <c r="H73">
        <v>32.737998959999999</v>
      </c>
      <c r="J73" s="2">
        <f>TREND(Calibration!$A$2:$A$4,Calibration!$B$2:$B$4,C73)</f>
        <v>376.24637712846601</v>
      </c>
      <c r="K73" s="2">
        <f>TREND(Calibration!$A$2:$A$4,Calibration!$C$2:$C$4,E73)</f>
        <v>368.31756408426327</v>
      </c>
      <c r="L73" s="2">
        <f>TREND(Calibration!$A$2:$A$4,Calibration!$D$2:$D$4,G73)</f>
        <v>306.51604012109601</v>
      </c>
    </row>
    <row r="74" spans="1:12" x14ac:dyDescent="0.25">
      <c r="A74">
        <v>357135</v>
      </c>
      <c r="B74">
        <v>14.355999949999999</v>
      </c>
      <c r="C74">
        <v>0.48550000999999998</v>
      </c>
      <c r="D74">
        <v>30.222999569999999</v>
      </c>
      <c r="E74">
        <v>0.24173</v>
      </c>
      <c r="F74">
        <v>34.271999360000002</v>
      </c>
      <c r="G74">
        <v>0.29297999000000002</v>
      </c>
      <c r="H74">
        <v>32.70299911</v>
      </c>
      <c r="J74" s="2">
        <f>TREND(Calibration!$A$2:$A$4,Calibration!$B$2:$B$4,C74)</f>
        <v>381.3336568571242</v>
      </c>
      <c r="K74" s="2">
        <f>TREND(Calibration!$A$2:$A$4,Calibration!$C$2:$C$4,E74)</f>
        <v>368.31756408426327</v>
      </c>
      <c r="L74" s="2">
        <f>TREND(Calibration!$A$2:$A$4,Calibration!$D$2:$D$4,G74)</f>
        <v>326.05427036379956</v>
      </c>
    </row>
    <row r="75" spans="1:12" x14ac:dyDescent="0.25">
      <c r="A75">
        <v>362052</v>
      </c>
      <c r="B75">
        <v>14.38099957</v>
      </c>
      <c r="C75">
        <v>0.47420001000000001</v>
      </c>
      <c r="D75">
        <v>30.21899986</v>
      </c>
      <c r="E75">
        <v>0.24265</v>
      </c>
      <c r="F75">
        <v>34.241001130000001</v>
      </c>
      <c r="G75">
        <v>0.28130000999999999</v>
      </c>
      <c r="H75">
        <v>32.777999880000003</v>
      </c>
      <c r="J75" s="2">
        <f>TREND(Calibration!$A$2:$A$4,Calibration!$B$2:$B$4,C75)</f>
        <v>373.12133386657598</v>
      </c>
      <c r="K75" s="2">
        <f>TREND(Calibration!$A$2:$A$4,Calibration!$C$2:$C$4,E75)</f>
        <v>375.36769363056305</v>
      </c>
      <c r="L75" s="2">
        <f>TREND(Calibration!$A$2:$A$4,Calibration!$D$2:$D$4,G75)</f>
        <v>273.95229331130122</v>
      </c>
    </row>
    <row r="76" spans="1:12" x14ac:dyDescent="0.25">
      <c r="A76">
        <v>367196</v>
      </c>
      <c r="B76">
        <v>14.39099979</v>
      </c>
      <c r="C76">
        <v>0.48120001000000001</v>
      </c>
      <c r="D76">
        <v>30.228000640000001</v>
      </c>
      <c r="E76">
        <v>0.24168000000000001</v>
      </c>
      <c r="F76">
        <v>34.305000309999997</v>
      </c>
      <c r="G76">
        <v>0.29087001000000001</v>
      </c>
      <c r="H76">
        <v>32.727001190000003</v>
      </c>
      <c r="J76" s="2">
        <f>TREND(Calibration!$A$2:$A$4,Calibration!$B$2:$B$4,C76)</f>
        <v>378.20861359523423</v>
      </c>
      <c r="K76" s="2">
        <f>TREND(Calibration!$A$2:$A$4,Calibration!$C$2:$C$4,E76)</f>
        <v>367.93440486979057</v>
      </c>
      <c r="L76" s="2">
        <f>TREND(Calibration!$A$2:$A$4,Calibration!$D$2:$D$4,G76)</f>
        <v>316.64208562193949</v>
      </c>
    </row>
    <row r="77" spans="1:12" x14ac:dyDescent="0.25">
      <c r="A77">
        <v>372055</v>
      </c>
      <c r="B77">
        <v>14.34500027</v>
      </c>
      <c r="C77">
        <v>0.46929999999999999</v>
      </c>
      <c r="D77">
        <v>30.250999449999998</v>
      </c>
      <c r="E77">
        <v>0.24113999</v>
      </c>
      <c r="F77">
        <v>34.243999479999999</v>
      </c>
      <c r="G77">
        <v>0.2913</v>
      </c>
      <c r="H77">
        <v>32.756000520000001</v>
      </c>
      <c r="J77" s="2">
        <f>TREND(Calibration!$A$2:$A$4,Calibration!$B$2:$B$4,C77)</f>
        <v>369.56023078897277</v>
      </c>
      <c r="K77" s="2">
        <f>TREND(Calibration!$A$2:$A$4,Calibration!$C$2:$C$4,E77)</f>
        <v>363.79620872164128</v>
      </c>
      <c r="L77" s="2">
        <f>TREND(Calibration!$A$2:$A$4,Calibration!$D$2:$D$4,G77)</f>
        <v>318.56018215231052</v>
      </c>
    </row>
    <row r="78" spans="1:12" x14ac:dyDescent="0.25">
      <c r="A78">
        <v>377054</v>
      </c>
      <c r="B78">
        <v>14.37800026</v>
      </c>
      <c r="C78">
        <v>0.46500000000000002</v>
      </c>
      <c r="D78">
        <v>30.231000900000002</v>
      </c>
      <c r="E78">
        <v>0.24168000000000001</v>
      </c>
      <c r="F78">
        <v>34.224998470000003</v>
      </c>
      <c r="G78">
        <v>0.29199999999999998</v>
      </c>
      <c r="H78">
        <v>32.775001529999997</v>
      </c>
      <c r="J78" s="2">
        <f>TREND(Calibration!$A$2:$A$4,Calibration!$B$2:$B$4,C78)</f>
        <v>366.43518752708275</v>
      </c>
      <c r="K78" s="2">
        <f>TREND(Calibration!$A$2:$A$4,Calibration!$C$2:$C$4,E78)</f>
        <v>367.93440486979057</v>
      </c>
      <c r="L78" s="2">
        <f>TREND(Calibration!$A$2:$A$4,Calibration!$D$2:$D$4,G78)</f>
        <v>321.68273749373657</v>
      </c>
    </row>
    <row r="79" spans="1:12" x14ac:dyDescent="0.25">
      <c r="A79">
        <v>382166</v>
      </c>
      <c r="B79">
        <v>14.37100029</v>
      </c>
      <c r="C79">
        <v>0.47150001000000002</v>
      </c>
      <c r="D79">
        <v>30.240999219999999</v>
      </c>
      <c r="E79">
        <v>0.24162</v>
      </c>
      <c r="F79">
        <v>34.263000490000003</v>
      </c>
      <c r="G79">
        <v>0.28572999999999998</v>
      </c>
      <c r="H79">
        <v>32.793998719999998</v>
      </c>
      <c r="J79" s="2">
        <f>TREND(Calibration!$A$2:$A$4,Calibration!$B$2:$B$4,C79)</f>
        <v>371.15909739980788</v>
      </c>
      <c r="K79" s="2">
        <f>TREND(Calibration!$A$2:$A$4,Calibration!$C$2:$C$4,E79)</f>
        <v>367.47461381242329</v>
      </c>
      <c r="L79" s="2">
        <f>TREND(Calibration!$A$2:$A$4,Calibration!$D$2:$D$4,G79)</f>
        <v>293.71356322124939</v>
      </c>
    </row>
    <row r="80" spans="1:12" x14ac:dyDescent="0.25">
      <c r="A80">
        <v>387051</v>
      </c>
      <c r="B80">
        <v>14.37800026</v>
      </c>
      <c r="C80">
        <v>0.47850000999999998</v>
      </c>
      <c r="D80">
        <v>30.250999449999998</v>
      </c>
      <c r="E80">
        <v>0.24199999999999999</v>
      </c>
      <c r="F80">
        <v>34.254001619999997</v>
      </c>
      <c r="G80">
        <v>0.29335000999999999</v>
      </c>
      <c r="H80">
        <v>32.716999049999998</v>
      </c>
      <c r="J80" s="2">
        <f>TREND(Calibration!$A$2:$A$4,Calibration!$B$2:$B$4,C80)</f>
        <v>376.24637712846601</v>
      </c>
      <c r="K80" s="2">
        <f>TREND(Calibration!$A$2:$A$4,Calibration!$C$2:$C$4,E80)</f>
        <v>370.38662384241638</v>
      </c>
      <c r="L80" s="2">
        <f>TREND(Calibration!$A$2:$A$4,Calibration!$D$2:$D$4,G80)</f>
        <v>327.70485311727725</v>
      </c>
    </row>
    <row r="81" spans="1:12" x14ac:dyDescent="0.25">
      <c r="A81">
        <v>392060</v>
      </c>
      <c r="B81">
        <v>14.37800026</v>
      </c>
      <c r="C81">
        <v>0.48060000000000003</v>
      </c>
      <c r="D81">
        <v>30.240999219999999</v>
      </c>
      <c r="E81">
        <v>0.24232999999999999</v>
      </c>
      <c r="F81">
        <v>34.305000309999997</v>
      </c>
      <c r="G81">
        <v>0.29141</v>
      </c>
      <c r="H81">
        <v>32.810001370000002</v>
      </c>
      <c r="J81" s="2">
        <f>TREND(Calibration!$A$2:$A$4,Calibration!$B$2:$B$4,C81)</f>
        <v>377.77255377952105</v>
      </c>
      <c r="K81" s="2">
        <f>TREND(Calibration!$A$2:$A$4,Calibration!$C$2:$C$4,E81)</f>
        <v>372.91547465793701</v>
      </c>
      <c r="L81" s="2">
        <f>TREND(Calibration!$A$2:$A$4,Calibration!$D$2:$D$4,G81)</f>
        <v>319.050869420249</v>
      </c>
    </row>
    <row r="82" spans="1:12" x14ac:dyDescent="0.25">
      <c r="A82">
        <v>397052</v>
      </c>
      <c r="B82">
        <v>14.38799953</v>
      </c>
      <c r="C82">
        <v>0.4698</v>
      </c>
      <c r="D82">
        <v>30.208999630000001</v>
      </c>
      <c r="E82">
        <v>0.24237998999999999</v>
      </c>
      <c r="F82">
        <v>34.263000490000003</v>
      </c>
      <c r="G82">
        <v>0.29741001</v>
      </c>
      <c r="H82">
        <v>32.859001159999998</v>
      </c>
      <c r="J82" s="2">
        <f>TREND(Calibration!$A$2:$A$4,Calibration!$B$2:$B$4,C82)</f>
        <v>369.92360791244835</v>
      </c>
      <c r="K82" s="2">
        <f>TREND(Calibration!$A$2:$A$4,Calibration!$C$2:$C$4,E82)</f>
        <v>373.29855724056688</v>
      </c>
      <c r="L82" s="2">
        <f>TREND(Calibration!$A$2:$A$4,Calibration!$D$2:$D$4,G82)</f>
        <v>345.81567409754825</v>
      </c>
    </row>
    <row r="83" spans="1:12" x14ac:dyDescent="0.25">
      <c r="A83">
        <v>402052</v>
      </c>
      <c r="B83">
        <v>14.34200001</v>
      </c>
      <c r="C83">
        <v>0.47089999999999999</v>
      </c>
      <c r="D83">
        <v>30.243999479999999</v>
      </c>
      <c r="E83">
        <v>0.24281</v>
      </c>
      <c r="F83">
        <v>34.278999329999998</v>
      </c>
      <c r="G83">
        <v>0.29291999000000002</v>
      </c>
      <c r="H83">
        <v>32.727001190000003</v>
      </c>
      <c r="J83" s="2">
        <f>TREND(Calibration!$A$2:$A$4,Calibration!$B$2:$B$4,C83)</f>
        <v>370.72303758409464</v>
      </c>
      <c r="K83" s="2">
        <f>TREND(Calibration!$A$2:$A$4,Calibration!$C$2:$C$4,E83)</f>
        <v>376.59380311687596</v>
      </c>
      <c r="L83" s="2">
        <f>TREND(Calibration!$A$2:$A$4,Calibration!$D$2:$D$4,G83)</f>
        <v>325.78662276310592</v>
      </c>
    </row>
    <row r="84" spans="1:12" x14ac:dyDescent="0.25">
      <c r="A84">
        <v>407064</v>
      </c>
      <c r="B84">
        <v>14.3579998</v>
      </c>
      <c r="C84">
        <v>0.48010001000000002</v>
      </c>
      <c r="D84">
        <v>30.240999219999999</v>
      </c>
      <c r="E84">
        <v>0.24276</v>
      </c>
      <c r="F84">
        <v>34.312000269999999</v>
      </c>
      <c r="G84">
        <v>0.29113999000000002</v>
      </c>
      <c r="H84">
        <v>32.736999509999997</v>
      </c>
      <c r="J84" s="2">
        <f>TREND(Calibration!$A$2:$A$4,Calibration!$B$2:$B$4,C84)</f>
        <v>377.40918392358793</v>
      </c>
      <c r="K84" s="2">
        <f>TREND(Calibration!$A$2:$A$4,Calibration!$C$2:$C$4,E84)</f>
        <v>376.21064390240326</v>
      </c>
      <c r="L84" s="2">
        <f>TREND(Calibration!$A$2:$A$4,Calibration!$D$2:$D$4,G84)</f>
        <v>317.84641060919421</v>
      </c>
    </row>
    <row r="85" spans="1:12" x14ac:dyDescent="0.25">
      <c r="A85">
        <v>412053</v>
      </c>
      <c r="B85">
        <v>14.40699959</v>
      </c>
      <c r="C85">
        <v>0.47199999999999998</v>
      </c>
      <c r="D85">
        <v>30.211999890000001</v>
      </c>
      <c r="E85">
        <v>0.24206000999999999</v>
      </c>
      <c r="F85">
        <v>34.270000459999999</v>
      </c>
      <c r="G85">
        <v>0.29205998999999999</v>
      </c>
      <c r="H85">
        <v>32.817001339999997</v>
      </c>
      <c r="J85" s="2">
        <f>TREND(Calibration!$A$2:$A$4,Calibration!$B$2:$B$4,C85)</f>
        <v>371.52246725574093</v>
      </c>
      <c r="K85" s="2">
        <f>TREND(Calibration!$A$2:$A$4,Calibration!$C$2:$C$4,E85)</f>
        <v>370.84649153162673</v>
      </c>
      <c r="L85" s="2">
        <f>TREND(Calibration!$A$2:$A$4,Calibration!$D$2:$D$4,G85)</f>
        <v>321.95034048649677</v>
      </c>
    </row>
    <row r="86" spans="1:12" x14ac:dyDescent="0.25">
      <c r="A86">
        <v>417062</v>
      </c>
      <c r="B86">
        <v>14.38099957</v>
      </c>
      <c r="C86">
        <v>0.46610001000000001</v>
      </c>
      <c r="D86">
        <v>30.211999890000001</v>
      </c>
      <c r="E86">
        <v>0.24076</v>
      </c>
      <c r="F86">
        <v>34.272998809999997</v>
      </c>
      <c r="G86">
        <v>0.29161999</v>
      </c>
      <c r="H86">
        <v>32.804000850000001</v>
      </c>
      <c r="J86" s="2">
        <f>TREND(Calibration!$A$2:$A$4,Calibration!$B$2:$B$4,C86)</f>
        <v>367.2346244662715</v>
      </c>
      <c r="K86" s="2">
        <f>TREND(Calibration!$A$2:$A$4,Calibration!$C$2:$C$4,E86)</f>
        <v>360.88427532349078</v>
      </c>
      <c r="L86" s="2">
        <f>TREND(Calibration!$A$2:$A$4,Calibration!$D$2:$D$4,G86)</f>
        <v>319.98759141474329</v>
      </c>
    </row>
    <row r="87" spans="1:12" x14ac:dyDescent="0.25">
      <c r="A87">
        <v>422053</v>
      </c>
      <c r="B87">
        <v>14.420000079999999</v>
      </c>
      <c r="C87">
        <v>0.47580001</v>
      </c>
      <c r="D87">
        <v>30.225000380000001</v>
      </c>
      <c r="E87">
        <v>0.24168000000000001</v>
      </c>
      <c r="F87">
        <v>34.32400131</v>
      </c>
      <c r="G87">
        <v>0.28978999999999999</v>
      </c>
      <c r="H87">
        <v>32.723999020000001</v>
      </c>
      <c r="J87" s="2">
        <f>TREND(Calibration!$A$2:$A$4,Calibration!$B$2:$B$4,C87)</f>
        <v>374.28414066169785</v>
      </c>
      <c r="K87" s="2">
        <f>TREND(Calibration!$A$2:$A$4,Calibration!$C$2:$C$4,E87)</f>
        <v>367.93440486979057</v>
      </c>
      <c r="L87" s="2">
        <f>TREND(Calibration!$A$2:$A$4,Calibration!$D$2:$D$4,G87)</f>
        <v>311.82438420152016</v>
      </c>
    </row>
    <row r="88" spans="1:12" x14ac:dyDescent="0.25">
      <c r="A88">
        <v>427053</v>
      </c>
      <c r="B88">
        <v>14.42700005</v>
      </c>
      <c r="C88">
        <v>0.4698</v>
      </c>
      <c r="D88">
        <v>30.205999370000001</v>
      </c>
      <c r="E88">
        <v>0.24168000000000001</v>
      </c>
      <c r="F88">
        <v>34.289001460000001</v>
      </c>
      <c r="G88">
        <v>0.29168000999999999</v>
      </c>
      <c r="H88">
        <v>32.823001859999998</v>
      </c>
      <c r="J88" s="2">
        <f>TREND(Calibration!$A$2:$A$4,Calibration!$B$2:$B$4,C88)</f>
        <v>369.92360791244835</v>
      </c>
      <c r="K88" s="2">
        <f>TREND(Calibration!$A$2:$A$4,Calibration!$C$2:$C$4,E88)</f>
        <v>367.93440486979057</v>
      </c>
      <c r="L88" s="2">
        <f>TREND(Calibration!$A$2:$A$4,Calibration!$D$2:$D$4,G88)</f>
        <v>320.25532823130379</v>
      </c>
    </row>
    <row r="89" spans="1:12" x14ac:dyDescent="0.25">
      <c r="A89">
        <v>432052</v>
      </c>
      <c r="B89">
        <v>14.45600033</v>
      </c>
      <c r="C89">
        <v>0.48280001</v>
      </c>
      <c r="D89">
        <v>30.23500061</v>
      </c>
      <c r="E89">
        <v>0.24276</v>
      </c>
      <c r="F89">
        <v>34.349998470000003</v>
      </c>
      <c r="G89">
        <v>0.29168000999999999</v>
      </c>
      <c r="H89">
        <v>32.7820015</v>
      </c>
      <c r="J89" s="2">
        <f>TREND(Calibration!$A$2:$A$4,Calibration!$B$2:$B$4,C89)</f>
        <v>379.37142039035609</v>
      </c>
      <c r="K89" s="2">
        <f>TREND(Calibration!$A$2:$A$4,Calibration!$C$2:$C$4,E89)</f>
        <v>376.21064390240326</v>
      </c>
      <c r="L89" s="2">
        <f>TREND(Calibration!$A$2:$A$4,Calibration!$D$2:$D$4,G89)</f>
        <v>320.25532823130379</v>
      </c>
    </row>
    <row r="90" spans="1:12" x14ac:dyDescent="0.25">
      <c r="A90">
        <v>437101</v>
      </c>
      <c r="B90">
        <v>14.43299961</v>
      </c>
      <c r="C90">
        <v>0.48390000999999999</v>
      </c>
      <c r="D90">
        <v>30.222000120000001</v>
      </c>
      <c r="E90">
        <v>0.24270998999999999</v>
      </c>
      <c r="F90">
        <v>34.349998470000003</v>
      </c>
      <c r="G90">
        <v>0.29243999999999998</v>
      </c>
      <c r="H90">
        <v>32.868000029999997</v>
      </c>
      <c r="J90" s="2">
        <f>TREND(Calibration!$A$2:$A$4,Calibration!$B$2:$B$4,C90)</f>
        <v>380.17085006200233</v>
      </c>
      <c r="K90" s="2">
        <f>TREND(Calibration!$A$2:$A$4,Calibration!$C$2:$C$4,E90)</f>
        <v>375.82740805608751</v>
      </c>
      <c r="L90" s="2">
        <f>TREND(Calibration!$A$2:$A$4,Calibration!$D$2:$D$4,G90)</f>
        <v>323.64548656549005</v>
      </c>
    </row>
    <row r="91" spans="1:12" x14ac:dyDescent="0.25">
      <c r="A91">
        <v>442052</v>
      </c>
      <c r="B91">
        <v>14.416999819999999</v>
      </c>
      <c r="C91">
        <v>0.48170000000000002</v>
      </c>
      <c r="D91">
        <v>30.18600082</v>
      </c>
      <c r="E91">
        <v>0.24129999999999999</v>
      </c>
      <c r="F91">
        <v>34.32799911</v>
      </c>
      <c r="G91">
        <v>0.29265001000000002</v>
      </c>
      <c r="H91">
        <v>32.762001040000001</v>
      </c>
      <c r="J91" s="2">
        <f>TREND(Calibration!$A$2:$A$4,Calibration!$B$2:$B$4,C91)</f>
        <v>378.57198345116734</v>
      </c>
      <c r="K91" s="2">
        <f>TREND(Calibration!$A$2:$A$4,Calibration!$C$2:$C$4,E91)</f>
        <v>365.02239483979702</v>
      </c>
      <c r="L91" s="2">
        <f>TREND(Calibration!$A$2:$A$4,Calibration!$D$2:$D$4,G91)</f>
        <v>324.58229777585143</v>
      </c>
    </row>
    <row r="92" spans="1:12" x14ac:dyDescent="0.25">
      <c r="A92">
        <v>447054</v>
      </c>
      <c r="B92">
        <v>14.394000050000001</v>
      </c>
      <c r="C92">
        <v>0.47470000000000001</v>
      </c>
      <c r="D92">
        <v>30.17399979</v>
      </c>
      <c r="E92">
        <v>0.24206000999999999</v>
      </c>
      <c r="F92">
        <v>34.314998629999998</v>
      </c>
      <c r="G92">
        <v>0.29302999000000002</v>
      </c>
      <c r="H92">
        <v>32.8429985</v>
      </c>
      <c r="J92" s="2">
        <f>TREND(Calibration!$A$2:$A$4,Calibration!$B$2:$B$4,C92)</f>
        <v>373.4847037225091</v>
      </c>
      <c r="K92" s="2">
        <f>TREND(Calibration!$A$2:$A$4,Calibration!$C$2:$C$4,E92)</f>
        <v>370.84649153162673</v>
      </c>
      <c r="L92" s="2">
        <f>TREND(Calibration!$A$2:$A$4,Calibration!$D$2:$D$4,G92)</f>
        <v>326.27731003104441</v>
      </c>
    </row>
    <row r="93" spans="1:12" x14ac:dyDescent="0.25">
      <c r="A93">
        <v>452053</v>
      </c>
      <c r="B93">
        <v>14.34200001</v>
      </c>
      <c r="C93">
        <v>0.46660000000000001</v>
      </c>
      <c r="D93">
        <v>30.21899986</v>
      </c>
      <c r="E93">
        <v>0.24270998999999999</v>
      </c>
      <c r="F93">
        <v>34.298999790000003</v>
      </c>
      <c r="G93">
        <v>0.29357000999999999</v>
      </c>
      <c r="H93">
        <v>32.752998349999999</v>
      </c>
      <c r="J93" s="2">
        <f>TREND(Calibration!$A$2:$A$4,Calibration!$B$2:$B$4,C93)</f>
        <v>367.59799432220461</v>
      </c>
      <c r="K93" s="2">
        <f>TREND(Calibration!$A$2:$A$4,Calibration!$C$2:$C$4,E93)</f>
        <v>375.82740805608751</v>
      </c>
      <c r="L93" s="2">
        <f>TREND(Calibration!$A$2:$A$4,Calibration!$D$2:$D$4,G93)</f>
        <v>328.68622765315399</v>
      </c>
    </row>
    <row r="94" spans="1:12" x14ac:dyDescent="0.25">
      <c r="A94">
        <v>457051</v>
      </c>
      <c r="B94">
        <v>14.364999770000001</v>
      </c>
      <c r="C94">
        <v>0.48060000000000003</v>
      </c>
      <c r="D94">
        <v>30.190000529999999</v>
      </c>
      <c r="E94">
        <v>0.24237998999999999</v>
      </c>
      <c r="F94">
        <v>34.362998959999999</v>
      </c>
      <c r="G94">
        <v>0.28767999999999999</v>
      </c>
      <c r="H94">
        <v>32.771999360000002</v>
      </c>
      <c r="J94" s="2">
        <f>TREND(Calibration!$A$2:$A$4,Calibration!$B$2:$B$4,C94)</f>
        <v>377.77255377952105</v>
      </c>
      <c r="K94" s="2">
        <f>TREND(Calibration!$A$2:$A$4,Calibration!$C$2:$C$4,E94)</f>
        <v>373.29855724056688</v>
      </c>
      <c r="L94" s="2">
        <f>TREND(Calibration!$A$2:$A$4,Calibration!$D$2:$D$4,G94)</f>
        <v>302.41211024379322</v>
      </c>
    </row>
    <row r="95" spans="1:12" x14ac:dyDescent="0.25">
      <c r="A95">
        <v>462052</v>
      </c>
      <c r="B95">
        <v>14.29699993</v>
      </c>
      <c r="C95">
        <v>0.47899999999999998</v>
      </c>
      <c r="D95">
        <v>30.205999370000001</v>
      </c>
      <c r="E95">
        <v>0.24243000000000001</v>
      </c>
      <c r="F95">
        <v>34.349998470000003</v>
      </c>
      <c r="G95">
        <v>0.29043998999999998</v>
      </c>
      <c r="H95">
        <v>32.687999730000001</v>
      </c>
      <c r="J95" s="2">
        <f>TREND(Calibration!$A$2:$A$4,Calibration!$B$2:$B$4,C95)</f>
        <v>376.60974698439912</v>
      </c>
      <c r="K95" s="2">
        <f>TREND(Calibration!$A$2:$A$4,Calibration!$C$2:$C$4,E95)</f>
        <v>373.68179308688286</v>
      </c>
      <c r="L95" s="2">
        <f>TREND(Calibration!$A$2:$A$4,Calibration!$D$2:$D$4,G95)</f>
        <v>314.72385526776793</v>
      </c>
    </row>
    <row r="96" spans="1:12" x14ac:dyDescent="0.25">
      <c r="A96">
        <v>467056</v>
      </c>
      <c r="B96">
        <v>14.315999980000001</v>
      </c>
      <c r="C96">
        <v>0.47360000000000002</v>
      </c>
      <c r="D96">
        <v>30.231000900000002</v>
      </c>
      <c r="E96">
        <v>0.24314</v>
      </c>
      <c r="F96">
        <v>34.333999630000001</v>
      </c>
      <c r="G96">
        <v>0.28891999000000002</v>
      </c>
      <c r="H96">
        <v>32.716999049999998</v>
      </c>
      <c r="J96" s="2">
        <f>TREND(Calibration!$A$2:$A$4,Calibration!$B$2:$B$4,C96)</f>
        <v>372.68527405086286</v>
      </c>
      <c r="K96" s="2">
        <f>TREND(Calibration!$A$2:$A$4,Calibration!$C$2:$C$4,E96)</f>
        <v>379.12265393239659</v>
      </c>
      <c r="L96" s="2">
        <f>TREND(Calibration!$A$2:$A$4,Calibration!$D$2:$D$4,G96)</f>
        <v>307.94344938352879</v>
      </c>
    </row>
    <row r="97" spans="1:12" x14ac:dyDescent="0.25">
      <c r="A97">
        <v>472053</v>
      </c>
      <c r="B97">
        <v>14.364999770000001</v>
      </c>
      <c r="C97">
        <v>0.47089999999999999</v>
      </c>
      <c r="D97">
        <v>30.21899986</v>
      </c>
      <c r="E97">
        <v>0.24303</v>
      </c>
      <c r="F97">
        <v>34.340000150000002</v>
      </c>
      <c r="G97">
        <v>0.29060000000000002</v>
      </c>
      <c r="H97">
        <v>32.7820015</v>
      </c>
      <c r="J97" s="2">
        <f>TREND(Calibration!$A$2:$A$4,Calibration!$B$2:$B$4,C97)</f>
        <v>370.72303758409464</v>
      </c>
      <c r="K97" s="2">
        <f>TREND(Calibration!$A$2:$A$4,Calibration!$C$2:$C$4,E97)</f>
        <v>378.27970366055638</v>
      </c>
      <c r="L97" s="2">
        <f>TREND(Calibration!$A$2:$A$4,Calibration!$D$2:$D$4,G97)</f>
        <v>315.43762681088469</v>
      </c>
    </row>
    <row r="98" spans="1:12" x14ac:dyDescent="0.25">
      <c r="A98">
        <v>477053</v>
      </c>
      <c r="B98">
        <v>14.34500027</v>
      </c>
      <c r="C98">
        <v>0.47520000000000001</v>
      </c>
      <c r="D98">
        <v>30.243999479999999</v>
      </c>
      <c r="E98">
        <v>0.24335000000000001</v>
      </c>
      <c r="F98">
        <v>34.333999630000001</v>
      </c>
      <c r="G98">
        <v>0.2913</v>
      </c>
      <c r="H98">
        <v>32.67200089</v>
      </c>
      <c r="J98" s="2">
        <f>TREND(Calibration!$A$2:$A$4,Calibration!$B$2:$B$4,C98)</f>
        <v>373.84808084598473</v>
      </c>
      <c r="K98" s="2">
        <f>TREND(Calibration!$A$2:$A$4,Calibration!$C$2:$C$4,E98)</f>
        <v>380.73192263318242</v>
      </c>
      <c r="L98" s="2">
        <f>TREND(Calibration!$A$2:$A$4,Calibration!$D$2:$D$4,G98)</f>
        <v>318.56018215231052</v>
      </c>
    </row>
    <row r="99" spans="1:12" x14ac:dyDescent="0.25">
      <c r="A99">
        <v>482053</v>
      </c>
      <c r="B99">
        <v>14.34899998</v>
      </c>
      <c r="C99">
        <v>0.46880000999999999</v>
      </c>
      <c r="D99">
        <v>30.231000900000002</v>
      </c>
      <c r="E99">
        <v>0.24308001000000001</v>
      </c>
      <c r="F99">
        <v>34.296001429999997</v>
      </c>
      <c r="G99">
        <v>0.29243999999999998</v>
      </c>
      <c r="H99">
        <v>32.627998349999999</v>
      </c>
      <c r="J99" s="2">
        <f>TREND(Calibration!$A$2:$A$4,Calibration!$B$2:$B$4,C99)</f>
        <v>369.19686093303966</v>
      </c>
      <c r="K99" s="2">
        <f>TREND(Calibration!$A$2:$A$4,Calibration!$C$2:$C$4,E99)</f>
        <v>378.66293950687214</v>
      </c>
      <c r="L99" s="2">
        <f>TREND(Calibration!$A$2:$A$4,Calibration!$D$2:$D$4,G99)</f>
        <v>323.64548656549005</v>
      </c>
    </row>
    <row r="100" spans="1:12" x14ac:dyDescent="0.25">
      <c r="A100">
        <v>487052</v>
      </c>
      <c r="B100">
        <v>14.38399982</v>
      </c>
      <c r="C100">
        <v>0.47089999999999999</v>
      </c>
      <c r="D100">
        <v>30.208999630000001</v>
      </c>
      <c r="E100">
        <v>0.24206000999999999</v>
      </c>
      <c r="F100">
        <v>34.337001800000003</v>
      </c>
      <c r="G100">
        <v>0.29453998999999997</v>
      </c>
      <c r="H100">
        <v>32.67599869</v>
      </c>
      <c r="J100" s="2">
        <f>TREND(Calibration!$A$2:$A$4,Calibration!$B$2:$B$4,C100)</f>
        <v>370.72303758409464</v>
      </c>
      <c r="K100" s="2">
        <f>TREND(Calibration!$A$2:$A$4,Calibration!$C$2:$C$4,E100)</f>
        <v>370.84649153162673</v>
      </c>
      <c r="L100" s="2">
        <f>TREND(Calibration!$A$2:$A$4,Calibration!$D$2:$D$4,G100)</f>
        <v>333.01310798183454</v>
      </c>
    </row>
    <row r="101" spans="1:12" x14ac:dyDescent="0.25">
      <c r="A101">
        <v>492052</v>
      </c>
      <c r="B101">
        <v>14.43000031</v>
      </c>
      <c r="C101">
        <v>0.46610001000000001</v>
      </c>
      <c r="D101">
        <v>30.208999630000001</v>
      </c>
      <c r="E101">
        <v>0.23978999000000001</v>
      </c>
      <c r="F101">
        <v>34.320999149999999</v>
      </c>
      <c r="G101">
        <v>0.29826998999999998</v>
      </c>
      <c r="H101">
        <v>32.745998380000003</v>
      </c>
      <c r="J101" s="2">
        <f>TREND(Calibration!$A$2:$A$4,Calibration!$B$2:$B$4,C101)</f>
        <v>367.2346244662715</v>
      </c>
      <c r="K101" s="2">
        <f>TREND(Calibration!$A$2:$A$4,Calibration!$C$2:$C$4,E101)</f>
        <v>353.45090993087547</v>
      </c>
      <c r="L101" s="2">
        <f>TREND(Calibration!$A$2:$A$4,Calibration!$D$2:$D$4,G101)</f>
        <v>349.65186715829032</v>
      </c>
    </row>
    <row r="102" spans="1:12" x14ac:dyDescent="0.25">
      <c r="A102">
        <v>497053</v>
      </c>
      <c r="B102">
        <v>14.368000029999999</v>
      </c>
      <c r="C102">
        <v>0.47739999999999999</v>
      </c>
      <c r="D102">
        <v>30.228000640000001</v>
      </c>
      <c r="E102">
        <v>0.24173</v>
      </c>
      <c r="F102">
        <v>34.349998470000003</v>
      </c>
      <c r="G102">
        <v>0.29730001</v>
      </c>
      <c r="H102">
        <v>32.698001859999998</v>
      </c>
      <c r="J102" s="2">
        <f>TREND(Calibration!$A$2:$A$4,Calibration!$B$2:$B$4,C102)</f>
        <v>375.44694018927726</v>
      </c>
      <c r="K102" s="2">
        <f>TREND(Calibration!$A$2:$A$4,Calibration!$C$2:$C$4,E102)</f>
        <v>368.31756408426327</v>
      </c>
      <c r="L102" s="2">
        <f>TREND(Calibration!$A$2:$A$4,Calibration!$D$2:$D$4,G102)</f>
        <v>345.32498682960977</v>
      </c>
    </row>
    <row r="103" spans="1:12" x14ac:dyDescent="0.25">
      <c r="A103">
        <v>502053</v>
      </c>
      <c r="B103">
        <v>14.34899998</v>
      </c>
      <c r="C103">
        <v>0.46610001000000001</v>
      </c>
      <c r="D103">
        <v>30.231000900000002</v>
      </c>
      <c r="E103">
        <v>0.24071001</v>
      </c>
      <c r="F103">
        <v>34.301998140000002</v>
      </c>
      <c r="G103">
        <v>0.29421999999999998</v>
      </c>
      <c r="H103">
        <v>32.723999020000001</v>
      </c>
      <c r="J103" s="2">
        <f>TREND(Calibration!$A$2:$A$4,Calibration!$B$2:$B$4,C103)</f>
        <v>367.2346244662715</v>
      </c>
      <c r="K103" s="2">
        <f>TREND(Calibration!$A$2:$A$4,Calibration!$C$2:$C$4,E103)</f>
        <v>360.50119274086092</v>
      </c>
      <c r="L103" s="2">
        <f>TREND(Calibration!$A$2:$A$4,Calibration!$D$2:$D$4,G103)</f>
        <v>331.58569871940176</v>
      </c>
    </row>
    <row r="104" spans="1:12" x14ac:dyDescent="0.25">
      <c r="A104">
        <v>507052</v>
      </c>
      <c r="B104">
        <v>14.30000019</v>
      </c>
      <c r="C104">
        <v>0.4677</v>
      </c>
      <c r="D104">
        <v>30.215000150000002</v>
      </c>
      <c r="E104">
        <v>0.24032999999999999</v>
      </c>
      <c r="F104">
        <v>34.333999630000001</v>
      </c>
      <c r="G104">
        <v>0.29108000000000001</v>
      </c>
      <c r="H104">
        <v>32.701000209999997</v>
      </c>
      <c r="J104" s="2">
        <f>TREND(Calibration!$A$2:$A$4,Calibration!$B$2:$B$4,C104)</f>
        <v>368.39742399385091</v>
      </c>
      <c r="K104" s="2">
        <f>TREND(Calibration!$A$2:$A$4,Calibration!$C$2:$C$4,E104)</f>
        <v>357.58910607902453</v>
      </c>
      <c r="L104" s="2">
        <f>TREND(Calibration!$A$2:$A$4,Calibration!$D$2:$D$4,G104)</f>
        <v>317.57880761643378</v>
      </c>
    </row>
    <row r="105" spans="1:12" x14ac:dyDescent="0.25">
      <c r="A105">
        <v>512052</v>
      </c>
      <c r="B105">
        <v>14.34899998</v>
      </c>
      <c r="C105">
        <v>0.47850000999999998</v>
      </c>
      <c r="D105">
        <v>30.190000529999999</v>
      </c>
      <c r="E105">
        <v>0.24107999999999999</v>
      </c>
      <c r="F105">
        <v>34.391998289999997</v>
      </c>
      <c r="G105">
        <v>0.29141</v>
      </c>
      <c r="H105">
        <v>32.758998869999999</v>
      </c>
      <c r="J105" s="2">
        <f>TREND(Calibration!$A$2:$A$4,Calibration!$B$2:$B$4,C105)</f>
        <v>376.24637712846601</v>
      </c>
      <c r="K105" s="2">
        <f>TREND(Calibration!$A$2:$A$4,Calibration!$C$2:$C$4,E105)</f>
        <v>363.33649429611683</v>
      </c>
      <c r="L105" s="2">
        <f>TREND(Calibration!$A$2:$A$4,Calibration!$D$2:$D$4,G105)</f>
        <v>319.050869420249</v>
      </c>
    </row>
    <row r="106" spans="1:12" x14ac:dyDescent="0.25">
      <c r="A106">
        <v>517052</v>
      </c>
      <c r="B106">
        <v>14.30000019</v>
      </c>
      <c r="C106">
        <v>0.46389999999999998</v>
      </c>
      <c r="D106">
        <v>30.222000120000001</v>
      </c>
      <c r="E106">
        <v>0.24173</v>
      </c>
      <c r="F106">
        <v>34.312000269999999</v>
      </c>
      <c r="G106">
        <v>0.29194998999999999</v>
      </c>
      <c r="H106">
        <v>32.777999880000003</v>
      </c>
      <c r="J106" s="2">
        <f>TREND(Calibration!$A$2:$A$4,Calibration!$B$2:$B$4,C106)</f>
        <v>365.63575785543645</v>
      </c>
      <c r="K106" s="2">
        <f>TREND(Calibration!$A$2:$A$4,Calibration!$C$2:$C$4,E106)</f>
        <v>368.31756408426327</v>
      </c>
      <c r="L106" s="2">
        <f>TREND(Calibration!$A$2:$A$4,Calibration!$D$2:$D$4,G106)</f>
        <v>321.45965321855829</v>
      </c>
    </row>
    <row r="107" spans="1:12" x14ac:dyDescent="0.25">
      <c r="A107">
        <v>522052</v>
      </c>
      <c r="B107">
        <v>14.36200047</v>
      </c>
      <c r="C107">
        <v>0.46820000000000001</v>
      </c>
      <c r="D107">
        <v>30.201999659999998</v>
      </c>
      <c r="E107">
        <v>0.24179</v>
      </c>
      <c r="F107">
        <v>34.366001130000001</v>
      </c>
      <c r="G107">
        <v>0.29199999999999998</v>
      </c>
      <c r="H107">
        <v>32.784999849999998</v>
      </c>
      <c r="J107" s="2">
        <f>TREND(Calibration!$A$2:$A$4,Calibration!$B$2:$B$4,C107)</f>
        <v>368.76080111732648</v>
      </c>
      <c r="K107" s="2">
        <f>TREND(Calibration!$A$2:$A$4,Calibration!$C$2:$C$4,E107)</f>
        <v>368.77735514163078</v>
      </c>
      <c r="L107" s="2">
        <f>TREND(Calibration!$A$2:$A$4,Calibration!$D$2:$D$4,G107)</f>
        <v>321.68273749373657</v>
      </c>
    </row>
    <row r="108" spans="1:12" x14ac:dyDescent="0.25">
      <c r="A108">
        <v>527057</v>
      </c>
      <c r="B108">
        <v>14.32600021</v>
      </c>
      <c r="C108">
        <v>0.47150001000000002</v>
      </c>
      <c r="D108">
        <v>30.205999370000001</v>
      </c>
      <c r="E108">
        <v>0.24107999999999999</v>
      </c>
      <c r="F108">
        <v>34.379001619999997</v>
      </c>
      <c r="G108">
        <v>0.29238001000000002</v>
      </c>
      <c r="H108">
        <v>32.67599869</v>
      </c>
      <c r="J108" s="2">
        <f>TREND(Calibration!$A$2:$A$4,Calibration!$B$2:$B$4,C108)</f>
        <v>371.15909739980788</v>
      </c>
      <c r="K108" s="2">
        <f>TREND(Calibration!$A$2:$A$4,Calibration!$C$2:$C$4,E108)</f>
        <v>363.33649429611683</v>
      </c>
      <c r="L108" s="2">
        <f>TREND(Calibration!$A$2:$A$4,Calibration!$D$2:$D$4,G108)</f>
        <v>323.37788357273007</v>
      </c>
    </row>
    <row r="109" spans="1:12" x14ac:dyDescent="0.25">
      <c r="A109">
        <v>532053</v>
      </c>
      <c r="B109">
        <v>14.39099979</v>
      </c>
      <c r="C109">
        <v>0.47520000000000001</v>
      </c>
      <c r="D109">
        <v>30.166999820000001</v>
      </c>
      <c r="E109">
        <v>0.24102999</v>
      </c>
      <c r="F109">
        <v>34.414001460000001</v>
      </c>
      <c r="G109">
        <v>0.29671001000000002</v>
      </c>
      <c r="H109">
        <v>32.758998869999999</v>
      </c>
      <c r="J109" s="2">
        <f>TREND(Calibration!$A$2:$A$4,Calibration!$B$2:$B$4,C109)</f>
        <v>373.84808084598473</v>
      </c>
      <c r="K109" s="2">
        <f>TREND(Calibration!$A$2:$A$4,Calibration!$C$2:$C$4,E109)</f>
        <v>362.95325844980107</v>
      </c>
      <c r="L109" s="2">
        <f>TREND(Calibration!$A$2:$A$4,Calibration!$D$2:$D$4,G109)</f>
        <v>342.6931187561222</v>
      </c>
    </row>
    <row r="110" spans="1:12" x14ac:dyDescent="0.25">
      <c r="A110">
        <v>537052</v>
      </c>
      <c r="B110">
        <v>14.397000309999999</v>
      </c>
      <c r="C110">
        <v>0.45899999000000002</v>
      </c>
      <c r="D110">
        <v>30.208999630000001</v>
      </c>
      <c r="E110">
        <v>0.24102999</v>
      </c>
      <c r="F110">
        <v>34.344001769999998</v>
      </c>
      <c r="G110">
        <v>0.28064999000000002</v>
      </c>
      <c r="H110">
        <v>32.791000369999999</v>
      </c>
      <c r="J110" s="2">
        <f>TREND(Calibration!$A$2:$A$4,Calibration!$B$2:$B$4,C110)</f>
        <v>362.07465477783325</v>
      </c>
      <c r="K110" s="2">
        <f>TREND(Calibration!$A$2:$A$4,Calibration!$C$2:$C$4,E110)</f>
        <v>362.95325844980107</v>
      </c>
      <c r="L110" s="2">
        <f>TREND(Calibration!$A$2:$A$4,Calibration!$D$2:$D$4,G110)</f>
        <v>271.05268842125315</v>
      </c>
    </row>
    <row r="111" spans="1:12" x14ac:dyDescent="0.25">
      <c r="A111">
        <v>542054</v>
      </c>
      <c r="B111">
        <v>14.442999840000001</v>
      </c>
      <c r="C111">
        <v>0.46340000999999997</v>
      </c>
      <c r="D111">
        <v>30.198999400000002</v>
      </c>
      <c r="E111">
        <v>0.24237998999999999</v>
      </c>
      <c r="F111">
        <v>34.384998320000001</v>
      </c>
      <c r="G111">
        <v>0.28734999999999999</v>
      </c>
      <c r="H111">
        <v>32.791000369999999</v>
      </c>
      <c r="J111" s="2">
        <f>TREND(Calibration!$A$2:$A$4,Calibration!$B$2:$B$4,C111)</f>
        <v>365.27238799950334</v>
      </c>
      <c r="K111" s="2">
        <f>TREND(Calibration!$A$2:$A$4,Calibration!$C$2:$C$4,E111)</f>
        <v>373.29855724056688</v>
      </c>
      <c r="L111" s="2">
        <f>TREND(Calibration!$A$2:$A$4,Calibration!$D$2:$D$4,G111)</f>
        <v>300.94004843997823</v>
      </c>
    </row>
    <row r="112" spans="1:12" x14ac:dyDescent="0.25">
      <c r="A112">
        <v>547052</v>
      </c>
      <c r="B112">
        <v>14.43000031</v>
      </c>
      <c r="C112">
        <v>0.46439998999999998</v>
      </c>
      <c r="D112">
        <v>30.18000031</v>
      </c>
      <c r="E112">
        <v>0.24270998999999999</v>
      </c>
      <c r="F112">
        <v>34.362998959999999</v>
      </c>
      <c r="G112">
        <v>0.28946</v>
      </c>
      <c r="H112">
        <v>32.810001370000002</v>
      </c>
      <c r="J112" s="2">
        <f>TREND(Calibration!$A$2:$A$4,Calibration!$B$2:$B$4,C112)</f>
        <v>365.99912771136957</v>
      </c>
      <c r="K112" s="2">
        <f>TREND(Calibration!$A$2:$A$4,Calibration!$C$2:$C$4,E112)</f>
        <v>375.82740805608751</v>
      </c>
      <c r="L112" s="2">
        <f>TREND(Calibration!$A$2:$A$4,Calibration!$D$2:$D$4,G112)</f>
        <v>310.35232239770517</v>
      </c>
    </row>
    <row r="113" spans="1:12" x14ac:dyDescent="0.25">
      <c r="A113">
        <v>552051</v>
      </c>
      <c r="B113">
        <v>14.34899998</v>
      </c>
      <c r="C113">
        <v>0.46820000000000001</v>
      </c>
      <c r="D113">
        <v>30.195999149999999</v>
      </c>
      <c r="E113">
        <v>0.24237998999999999</v>
      </c>
      <c r="F113">
        <v>34.397998809999997</v>
      </c>
      <c r="G113">
        <v>0.28167998999999999</v>
      </c>
      <c r="H113">
        <v>32.692001339999997</v>
      </c>
      <c r="J113" s="2">
        <f>TREND(Calibration!$A$2:$A$4,Calibration!$B$2:$B$4,C113)</f>
        <v>368.76080111732648</v>
      </c>
      <c r="K113" s="2">
        <f>TREND(Calibration!$A$2:$A$4,Calibration!$C$2:$C$4,E113)</f>
        <v>373.29855724056688</v>
      </c>
      <c r="L113" s="2">
        <f>TREND(Calibration!$A$2:$A$4,Calibration!$D$2:$D$4,G113)</f>
        <v>275.64730556649397</v>
      </c>
    </row>
    <row r="114" spans="1:12" x14ac:dyDescent="0.25">
      <c r="A114">
        <v>557054</v>
      </c>
      <c r="B114">
        <v>14.277000429999999</v>
      </c>
      <c r="C114">
        <v>0.45899999000000002</v>
      </c>
      <c r="D114">
        <v>30.18600082</v>
      </c>
      <c r="E114">
        <v>0.24248998999999999</v>
      </c>
      <c r="F114">
        <v>34.344001769999998</v>
      </c>
      <c r="G114">
        <v>0.28832998999999998</v>
      </c>
      <c r="H114">
        <v>32.804000850000001</v>
      </c>
      <c r="J114" s="2">
        <f>TREND(Calibration!$A$2:$A$4,Calibration!$B$2:$B$4,C114)</f>
        <v>362.07465477783325</v>
      </c>
      <c r="K114" s="2">
        <f>TREND(Calibration!$A$2:$A$4,Calibration!$C$2:$C$4,E114)</f>
        <v>374.14150751240709</v>
      </c>
      <c r="L114" s="2">
        <f>TREND(Calibration!$A$2:$A$4,Calibration!$D$2:$D$4,G114)</f>
        <v>305.31158131004099</v>
      </c>
    </row>
    <row r="115" spans="1:12" x14ac:dyDescent="0.25">
      <c r="A115">
        <v>562055</v>
      </c>
      <c r="B115">
        <v>14.251000400000001</v>
      </c>
      <c r="C115">
        <v>0.46610001000000001</v>
      </c>
      <c r="D115">
        <v>30.170000080000001</v>
      </c>
      <c r="E115">
        <v>0.24237998999999999</v>
      </c>
      <c r="F115">
        <v>34.401000979999999</v>
      </c>
      <c r="G115">
        <v>0.29453998999999997</v>
      </c>
      <c r="H115">
        <v>32.817001339999997</v>
      </c>
      <c r="J115" s="2">
        <f>TREND(Calibration!$A$2:$A$4,Calibration!$B$2:$B$4,C115)</f>
        <v>367.2346244662715</v>
      </c>
      <c r="K115" s="2">
        <f>TREND(Calibration!$A$2:$A$4,Calibration!$C$2:$C$4,E115)</f>
        <v>373.29855724056688</v>
      </c>
      <c r="L115" s="2">
        <f>TREND(Calibration!$A$2:$A$4,Calibration!$D$2:$D$4,G115)</f>
        <v>333.01310798183454</v>
      </c>
    </row>
    <row r="116" spans="1:12" x14ac:dyDescent="0.25">
      <c r="A116">
        <v>567052</v>
      </c>
      <c r="B116">
        <v>14.17300034</v>
      </c>
      <c r="C116">
        <v>0.47739999999999999</v>
      </c>
      <c r="D116">
        <v>30.1609993</v>
      </c>
      <c r="E116">
        <v>0.24102999</v>
      </c>
      <c r="F116">
        <v>34.458999630000001</v>
      </c>
      <c r="G116">
        <v>0.29330000000000001</v>
      </c>
      <c r="H116">
        <v>32.793998719999998</v>
      </c>
      <c r="J116" s="2">
        <f>TREND(Calibration!$A$2:$A$4,Calibration!$B$2:$B$4,C116)</f>
        <v>375.44694018927726</v>
      </c>
      <c r="K116" s="2">
        <f>TREND(Calibration!$A$2:$A$4,Calibration!$C$2:$C$4,E116)</f>
        <v>362.95325844980107</v>
      </c>
      <c r="L116" s="2">
        <f>TREND(Calibration!$A$2:$A$4,Calibration!$D$2:$D$4,G116)</f>
        <v>327.4817688420992</v>
      </c>
    </row>
    <row r="117" spans="1:12" x14ac:dyDescent="0.25">
      <c r="A117">
        <v>572052</v>
      </c>
      <c r="B117">
        <v>14.147999759999999</v>
      </c>
      <c r="C117">
        <v>0.47360000000000002</v>
      </c>
      <c r="D117">
        <v>30.150999070000001</v>
      </c>
      <c r="E117">
        <v>0.24102999</v>
      </c>
      <c r="F117">
        <v>34.423999790000003</v>
      </c>
      <c r="G117">
        <v>0.29453998999999997</v>
      </c>
      <c r="H117">
        <v>32.762001040000001</v>
      </c>
      <c r="J117" s="2">
        <f>TREND(Calibration!$A$2:$A$4,Calibration!$B$2:$B$4,C117)</f>
        <v>372.68527405086286</v>
      </c>
      <c r="K117" s="2">
        <f>TREND(Calibration!$A$2:$A$4,Calibration!$C$2:$C$4,E117)</f>
        <v>362.95325844980107</v>
      </c>
      <c r="L117" s="2">
        <f>TREND(Calibration!$A$2:$A$4,Calibration!$D$2:$D$4,G117)</f>
        <v>333.01310798183454</v>
      </c>
    </row>
    <row r="118" spans="1:12" x14ac:dyDescent="0.25">
      <c r="A118">
        <v>577052</v>
      </c>
      <c r="B118">
        <v>14.10900021</v>
      </c>
      <c r="C118">
        <v>0.46340000999999997</v>
      </c>
      <c r="D118">
        <v>30.195999149999999</v>
      </c>
      <c r="E118">
        <v>0.24113999</v>
      </c>
      <c r="F118">
        <v>34.395000459999999</v>
      </c>
      <c r="G118">
        <v>0.29671001000000002</v>
      </c>
      <c r="H118">
        <v>32.83000183</v>
      </c>
      <c r="J118" s="2">
        <f>TREND(Calibration!$A$2:$A$4,Calibration!$B$2:$B$4,C118)</f>
        <v>365.27238799950334</v>
      </c>
      <c r="K118" s="2">
        <f>TREND(Calibration!$A$2:$A$4,Calibration!$C$2:$C$4,E118)</f>
        <v>363.79620872164128</v>
      </c>
      <c r="L118" s="2">
        <f>TREND(Calibration!$A$2:$A$4,Calibration!$D$2:$D$4,G118)</f>
        <v>342.6931187561222</v>
      </c>
    </row>
    <row r="119" spans="1:12" x14ac:dyDescent="0.25">
      <c r="A119">
        <v>582054</v>
      </c>
      <c r="B119">
        <v>14.12800026</v>
      </c>
      <c r="C119">
        <v>0.47580001</v>
      </c>
      <c r="D119">
        <v>30.170000080000001</v>
      </c>
      <c r="E119">
        <v>0.24135000000000001</v>
      </c>
      <c r="F119">
        <v>34.445999149999999</v>
      </c>
      <c r="G119">
        <v>0.28952</v>
      </c>
      <c r="H119">
        <v>32.762001040000001</v>
      </c>
      <c r="J119" s="2">
        <f>TREND(Calibration!$A$2:$A$4,Calibration!$B$2:$B$4,C119)</f>
        <v>374.28414066169785</v>
      </c>
      <c r="K119" s="2">
        <f>TREND(Calibration!$A$2:$A$4,Calibration!$C$2:$C$4,E119)</f>
        <v>365.40555405426994</v>
      </c>
      <c r="L119" s="2">
        <f>TREND(Calibration!$A$2:$A$4,Calibration!$D$2:$D$4,G119)</f>
        <v>310.6199699983988</v>
      </c>
    </row>
    <row r="120" spans="1:12" x14ac:dyDescent="0.25">
      <c r="A120">
        <v>587057</v>
      </c>
      <c r="B120">
        <v>14.09200001</v>
      </c>
      <c r="C120">
        <v>0.48230001</v>
      </c>
      <c r="D120">
        <v>30.193000789999999</v>
      </c>
      <c r="E120">
        <v>0.24232999999999999</v>
      </c>
      <c r="F120">
        <v>34.430000309999997</v>
      </c>
      <c r="G120">
        <v>0.29265001000000002</v>
      </c>
      <c r="H120">
        <v>32.762001040000001</v>
      </c>
      <c r="J120" s="2">
        <f>TREND(Calibration!$A$2:$A$4,Calibration!$B$2:$B$4,C120)</f>
        <v>379.00804326688046</v>
      </c>
      <c r="K120" s="2">
        <f>TREND(Calibration!$A$2:$A$4,Calibration!$C$2:$C$4,E120)</f>
        <v>372.91547465793701</v>
      </c>
      <c r="L120" s="2">
        <f>TREND(Calibration!$A$2:$A$4,Calibration!$D$2:$D$4,G120)</f>
        <v>324.58229777585143</v>
      </c>
    </row>
    <row r="121" spans="1:12" x14ac:dyDescent="0.25">
      <c r="A121">
        <v>592055</v>
      </c>
      <c r="B121">
        <v>14.147999759999999</v>
      </c>
      <c r="C121">
        <v>0.47249999999999998</v>
      </c>
      <c r="D121">
        <v>30.166999820000001</v>
      </c>
      <c r="E121">
        <v>0.24199999999999999</v>
      </c>
      <c r="F121">
        <v>34.381999970000003</v>
      </c>
      <c r="G121">
        <v>0.29297999000000002</v>
      </c>
      <c r="H121">
        <v>32.784999849999998</v>
      </c>
      <c r="J121" s="2">
        <f>TREND(Calibration!$A$2:$A$4,Calibration!$B$2:$B$4,C121)</f>
        <v>371.88584437921651</v>
      </c>
      <c r="K121" s="2">
        <f>TREND(Calibration!$A$2:$A$4,Calibration!$C$2:$C$4,E121)</f>
        <v>370.38662384241638</v>
      </c>
      <c r="L121" s="2">
        <f>TREND(Calibration!$A$2:$A$4,Calibration!$D$2:$D$4,G121)</f>
        <v>326.05427036379956</v>
      </c>
    </row>
    <row r="122" spans="1:12" x14ac:dyDescent="0.25">
      <c r="A122">
        <v>597053</v>
      </c>
      <c r="B122">
        <v>14.15699959</v>
      </c>
      <c r="C122">
        <v>0.4763</v>
      </c>
      <c r="D122">
        <v>30.18000031</v>
      </c>
      <c r="E122">
        <v>0.24199999999999999</v>
      </c>
      <c r="F122">
        <v>34.437000269999999</v>
      </c>
      <c r="G122">
        <v>0.29232999999999998</v>
      </c>
      <c r="H122">
        <v>32.687999730000001</v>
      </c>
      <c r="J122" s="2">
        <f>TREND(Calibration!$A$2:$A$4,Calibration!$B$2:$B$4,C122)</f>
        <v>374.64751051763096</v>
      </c>
      <c r="K122" s="2">
        <f>TREND(Calibration!$A$2:$A$4,Calibration!$C$2:$C$4,E122)</f>
        <v>370.38662384241638</v>
      </c>
      <c r="L122" s="2">
        <f>TREND(Calibration!$A$2:$A$4,Calibration!$D$2:$D$4,G122)</f>
        <v>323.15479929755156</v>
      </c>
    </row>
    <row r="123" spans="1:12" x14ac:dyDescent="0.25">
      <c r="A123">
        <v>602051</v>
      </c>
      <c r="B123">
        <v>14.135000229999999</v>
      </c>
      <c r="C123">
        <v>0.46439998999999998</v>
      </c>
      <c r="D123">
        <v>30.195999149999999</v>
      </c>
      <c r="E123">
        <v>0.24195000999999999</v>
      </c>
      <c r="F123">
        <v>34.379001619999997</v>
      </c>
      <c r="G123">
        <v>0.29265001000000002</v>
      </c>
      <c r="H123">
        <v>32.7140007</v>
      </c>
      <c r="J123" s="2">
        <f>TREND(Calibration!$A$2:$A$4,Calibration!$B$2:$B$4,C123)</f>
        <v>365.99912771136957</v>
      </c>
      <c r="K123" s="2">
        <f>TREND(Calibration!$A$2:$A$4,Calibration!$C$2:$C$4,E123)</f>
        <v>370.00354125978652</v>
      </c>
      <c r="L123" s="2">
        <f>TREND(Calibration!$A$2:$A$4,Calibration!$D$2:$D$4,G123)</f>
        <v>324.58229777585143</v>
      </c>
    </row>
    <row r="124" spans="1:12" x14ac:dyDescent="0.25">
      <c r="A124">
        <v>607053</v>
      </c>
      <c r="B124">
        <v>14.147999759999999</v>
      </c>
      <c r="C124">
        <v>0.46709999000000002</v>
      </c>
      <c r="D124">
        <v>30.198999400000002</v>
      </c>
      <c r="E124">
        <v>0.24199999999999999</v>
      </c>
      <c r="F124">
        <v>34.395000459999999</v>
      </c>
      <c r="G124">
        <v>0.29416001000000003</v>
      </c>
      <c r="H124">
        <v>32.685001370000002</v>
      </c>
      <c r="J124" s="2">
        <f>TREND(Calibration!$A$2:$A$4,Calibration!$B$2:$B$4,C124)</f>
        <v>367.96136417813779</v>
      </c>
      <c r="K124" s="2">
        <f>TREND(Calibration!$A$2:$A$4,Calibration!$C$2:$C$4,E124)</f>
        <v>370.38662384241638</v>
      </c>
      <c r="L124" s="2">
        <f>TREND(Calibration!$A$2:$A$4,Calibration!$D$2:$D$4,G124)</f>
        <v>331.31809572664179</v>
      </c>
    </row>
    <row r="125" spans="1:12" x14ac:dyDescent="0.25">
      <c r="A125">
        <v>612053</v>
      </c>
      <c r="B125">
        <v>14.22900009</v>
      </c>
      <c r="C125">
        <v>0.48010001000000002</v>
      </c>
      <c r="D125">
        <v>30.18300056</v>
      </c>
      <c r="E125">
        <v>0.24206000999999999</v>
      </c>
      <c r="F125">
        <v>34.45299911</v>
      </c>
      <c r="G125">
        <v>0.29844000999999998</v>
      </c>
      <c r="H125">
        <v>32.67200089</v>
      </c>
      <c r="J125" s="2">
        <f>TREND(Calibration!$A$2:$A$4,Calibration!$B$2:$B$4,C125)</f>
        <v>377.40918392358793</v>
      </c>
      <c r="K125" s="2">
        <f>TREND(Calibration!$A$2:$A$4,Calibration!$C$2:$C$4,E125)</f>
        <v>370.84649153162673</v>
      </c>
      <c r="L125" s="2">
        <f>TREND(Calibration!$A$2:$A$4,Calibration!$D$2:$D$4,G125)</f>
        <v>350.41029124278907</v>
      </c>
    </row>
    <row r="126" spans="1:12" x14ac:dyDescent="0.25">
      <c r="A126">
        <v>617053</v>
      </c>
      <c r="B126">
        <v>14.211000439999999</v>
      </c>
      <c r="C126">
        <v>0.46709999000000002</v>
      </c>
      <c r="D126">
        <v>30.166000369999999</v>
      </c>
      <c r="E126">
        <v>0.24206000999999999</v>
      </c>
      <c r="F126">
        <v>34.362998959999999</v>
      </c>
      <c r="G126">
        <v>0.29605999999999999</v>
      </c>
      <c r="H126">
        <v>32.698001859999998</v>
      </c>
      <c r="J126" s="2">
        <f>TREND(Calibration!$A$2:$A$4,Calibration!$B$2:$B$4,C126)</f>
        <v>367.96136417813779</v>
      </c>
      <c r="K126" s="2">
        <f>TREND(Calibration!$A$2:$A$4,Calibration!$C$2:$C$4,E126)</f>
        <v>370.84649153162673</v>
      </c>
      <c r="L126" s="2">
        <f>TREND(Calibration!$A$2:$A$4,Calibration!$D$2:$D$4,G126)</f>
        <v>339.79355847400734</v>
      </c>
    </row>
    <row r="127" spans="1:12" x14ac:dyDescent="0.25">
      <c r="A127">
        <v>622052</v>
      </c>
      <c r="B127">
        <v>14.29899979</v>
      </c>
      <c r="C127">
        <v>0.46389999999999998</v>
      </c>
      <c r="D127">
        <v>30.163000109999999</v>
      </c>
      <c r="E127">
        <v>0.24168000000000001</v>
      </c>
      <c r="F127">
        <v>34.408000950000002</v>
      </c>
      <c r="G127">
        <v>0.28670999000000003</v>
      </c>
      <c r="H127">
        <v>32.791000369999999</v>
      </c>
      <c r="J127" s="2">
        <f>TREND(Calibration!$A$2:$A$4,Calibration!$B$2:$B$4,C127)</f>
        <v>365.63575785543645</v>
      </c>
      <c r="K127" s="2">
        <f>TREND(Calibration!$A$2:$A$4,Calibration!$C$2:$C$4,E127)</f>
        <v>367.93440486979057</v>
      </c>
      <c r="L127" s="2">
        <f>TREND(Calibration!$A$2:$A$4,Calibration!$D$2:$D$4,G127)</f>
        <v>298.08509609131238</v>
      </c>
    </row>
    <row r="128" spans="1:12" x14ac:dyDescent="0.25">
      <c r="A128">
        <v>627051</v>
      </c>
      <c r="B128">
        <v>14.347000120000001</v>
      </c>
      <c r="C128">
        <v>0.47040000999999998</v>
      </c>
      <c r="D128">
        <v>30.153999330000001</v>
      </c>
      <c r="E128">
        <v>0.24065</v>
      </c>
      <c r="F128">
        <v>34.443000789999999</v>
      </c>
      <c r="G128">
        <v>0.29183998999999999</v>
      </c>
      <c r="H128">
        <v>32.787998199999997</v>
      </c>
      <c r="J128" s="2">
        <f>TREND(Calibration!$A$2:$A$4,Calibration!$B$2:$B$4,C128)</f>
        <v>370.35966772816153</v>
      </c>
      <c r="K128" s="2">
        <f>TREND(Calibration!$A$2:$A$4,Calibration!$C$2:$C$4,E128)</f>
        <v>360.04132505165057</v>
      </c>
      <c r="L128" s="2">
        <f>TREND(Calibration!$A$2:$A$4,Calibration!$D$2:$D$4,G128)</f>
        <v>320.96896595062003</v>
      </c>
    </row>
    <row r="129" spans="1:12" x14ac:dyDescent="0.25">
      <c r="A129">
        <v>632052</v>
      </c>
      <c r="B129">
        <v>14.39299965</v>
      </c>
      <c r="C129">
        <v>0.47420001000000001</v>
      </c>
      <c r="D129">
        <v>30.153999330000001</v>
      </c>
      <c r="E129">
        <v>0.24135000000000001</v>
      </c>
      <c r="F129">
        <v>34.465999600000004</v>
      </c>
      <c r="G129">
        <v>0.29232999999999998</v>
      </c>
      <c r="H129">
        <v>32.80099869</v>
      </c>
      <c r="J129" s="2">
        <f>TREND(Calibration!$A$2:$A$4,Calibration!$B$2:$B$4,C129)</f>
        <v>373.12133386657598</v>
      </c>
      <c r="K129" s="2">
        <f>TREND(Calibration!$A$2:$A$4,Calibration!$C$2:$C$4,E129)</f>
        <v>365.40555405426994</v>
      </c>
      <c r="L129" s="2">
        <f>TREND(Calibration!$A$2:$A$4,Calibration!$D$2:$D$4,G129)</f>
        <v>323.15479929755156</v>
      </c>
    </row>
    <row r="130" spans="1:12" x14ac:dyDescent="0.25">
      <c r="A130">
        <v>637052</v>
      </c>
      <c r="B130">
        <v>14.38099957</v>
      </c>
      <c r="C130">
        <v>0.47360000000000002</v>
      </c>
      <c r="D130">
        <v>30.153999330000001</v>
      </c>
      <c r="E130">
        <v>0.24135000000000001</v>
      </c>
      <c r="F130">
        <v>34.432998660000003</v>
      </c>
      <c r="G130">
        <v>0.29302999000000002</v>
      </c>
      <c r="H130">
        <v>32.7820015</v>
      </c>
      <c r="J130" s="2">
        <f>TREND(Calibration!$A$2:$A$4,Calibration!$B$2:$B$4,C130)</f>
        <v>372.68527405086286</v>
      </c>
      <c r="K130" s="2">
        <f>TREND(Calibration!$A$2:$A$4,Calibration!$C$2:$C$4,E130)</f>
        <v>365.40555405426994</v>
      </c>
      <c r="L130" s="2">
        <f>TREND(Calibration!$A$2:$A$4,Calibration!$D$2:$D$4,G130)</f>
        <v>326.27731003104441</v>
      </c>
    </row>
    <row r="131" spans="1:12" x14ac:dyDescent="0.25">
      <c r="A131">
        <v>642053</v>
      </c>
      <c r="B131">
        <v>14.315999980000001</v>
      </c>
      <c r="C131">
        <v>0.47360000000000002</v>
      </c>
      <c r="D131">
        <v>30.18000031</v>
      </c>
      <c r="E131">
        <v>0.24179</v>
      </c>
      <c r="F131">
        <v>34.430000309999997</v>
      </c>
      <c r="G131">
        <v>0.29632999999999998</v>
      </c>
      <c r="H131">
        <v>32.7140007</v>
      </c>
      <c r="J131" s="2">
        <f>TREND(Calibration!$A$2:$A$4,Calibration!$B$2:$B$4,C131)</f>
        <v>372.68527405086286</v>
      </c>
      <c r="K131" s="2">
        <f>TREND(Calibration!$A$2:$A$4,Calibration!$C$2:$C$4,E131)</f>
        <v>368.77735514163078</v>
      </c>
      <c r="L131" s="2">
        <f>TREND(Calibration!$A$2:$A$4,Calibration!$D$2:$D$4,G131)</f>
        <v>340.9979726771287</v>
      </c>
    </row>
    <row r="132" spans="1:12" x14ac:dyDescent="0.25">
      <c r="A132">
        <v>647068</v>
      </c>
      <c r="B132">
        <v>14.291999819999999</v>
      </c>
      <c r="C132">
        <v>0.48280001</v>
      </c>
      <c r="D132">
        <v>30.149999619999999</v>
      </c>
      <c r="E132">
        <v>0.24162</v>
      </c>
      <c r="F132">
        <v>34.474998470000003</v>
      </c>
      <c r="G132">
        <v>0.29837998999999998</v>
      </c>
      <c r="H132">
        <v>32.7820015</v>
      </c>
      <c r="J132" s="2">
        <f>TREND(Calibration!$A$2:$A$4,Calibration!$B$2:$B$4,C132)</f>
        <v>379.37142039035609</v>
      </c>
      <c r="K132" s="2">
        <f>TREND(Calibration!$A$2:$A$4,Calibration!$C$2:$C$4,E132)</f>
        <v>367.47461381242329</v>
      </c>
      <c r="L132" s="2">
        <f>TREND(Calibration!$A$2:$A$4,Calibration!$D$2:$D$4,G132)</f>
        <v>350.14255442622857</v>
      </c>
    </row>
    <row r="133" spans="1:12" x14ac:dyDescent="0.25">
      <c r="A133">
        <v>652063</v>
      </c>
      <c r="B133">
        <v>14.18500042</v>
      </c>
      <c r="C133">
        <v>0.4698</v>
      </c>
      <c r="D133">
        <v>30.13800049</v>
      </c>
      <c r="E133">
        <v>0.24199999999999999</v>
      </c>
      <c r="F133">
        <v>34.423999790000003</v>
      </c>
      <c r="G133">
        <v>0.29541001</v>
      </c>
      <c r="H133">
        <v>32.765998840000002</v>
      </c>
      <c r="J133" s="2">
        <f>TREND(Calibration!$A$2:$A$4,Calibration!$B$2:$B$4,C133)</f>
        <v>369.92360791244835</v>
      </c>
      <c r="K133" s="2">
        <f>TREND(Calibration!$A$2:$A$4,Calibration!$C$2:$C$4,E133)</f>
        <v>370.38662384241638</v>
      </c>
      <c r="L133" s="2">
        <f>TREND(Calibration!$A$2:$A$4,Calibration!$D$2:$D$4,G133)</f>
        <v>336.89408740775957</v>
      </c>
    </row>
    <row r="134" spans="1:12" x14ac:dyDescent="0.25">
      <c r="A134">
        <v>657053</v>
      </c>
      <c r="B134">
        <v>14.13799953</v>
      </c>
      <c r="C134">
        <v>0.48010001000000002</v>
      </c>
      <c r="D134">
        <v>30.166999820000001</v>
      </c>
      <c r="E134">
        <v>0.24173</v>
      </c>
      <c r="F134">
        <v>34.472000119999997</v>
      </c>
      <c r="G134">
        <v>0.29232999999999998</v>
      </c>
      <c r="H134">
        <v>32.662998199999997</v>
      </c>
      <c r="J134" s="2">
        <f>TREND(Calibration!$A$2:$A$4,Calibration!$B$2:$B$4,C134)</f>
        <v>377.40918392358793</v>
      </c>
      <c r="K134" s="2">
        <f>TREND(Calibration!$A$2:$A$4,Calibration!$C$2:$C$4,E134)</f>
        <v>368.31756408426327</v>
      </c>
      <c r="L134" s="2">
        <f>TREND(Calibration!$A$2:$A$4,Calibration!$D$2:$D$4,G134)</f>
        <v>323.15479929755156</v>
      </c>
    </row>
    <row r="135" spans="1:12" x14ac:dyDescent="0.25">
      <c r="A135">
        <v>662053</v>
      </c>
      <c r="B135">
        <v>14.15400028</v>
      </c>
      <c r="C135">
        <v>0.47960001000000002</v>
      </c>
      <c r="D135">
        <v>30.128999709999999</v>
      </c>
      <c r="E135">
        <v>0.24168000000000001</v>
      </c>
      <c r="F135">
        <v>34.45299911</v>
      </c>
      <c r="G135">
        <v>0.29271001000000002</v>
      </c>
      <c r="H135">
        <v>32.762001040000001</v>
      </c>
      <c r="J135" s="2">
        <f>TREND(Calibration!$A$2:$A$4,Calibration!$B$2:$B$4,C135)</f>
        <v>377.04580680011236</v>
      </c>
      <c r="K135" s="2">
        <f>TREND(Calibration!$A$2:$A$4,Calibration!$C$2:$C$4,E135)</f>
        <v>367.93440486979057</v>
      </c>
      <c r="L135" s="2">
        <f>TREND(Calibration!$A$2:$A$4,Calibration!$D$2:$D$4,G135)</f>
        <v>324.84994537654507</v>
      </c>
    </row>
    <row r="136" spans="1:12" x14ac:dyDescent="0.25">
      <c r="A136">
        <v>667052</v>
      </c>
      <c r="B136">
        <v>14.15400028</v>
      </c>
      <c r="C136">
        <v>0.48230001</v>
      </c>
      <c r="D136">
        <v>30.13800049</v>
      </c>
      <c r="E136">
        <v>0.24168000000000001</v>
      </c>
      <c r="F136">
        <v>34.491001130000001</v>
      </c>
      <c r="G136">
        <v>0.29152</v>
      </c>
      <c r="H136">
        <v>32.736999509999997</v>
      </c>
      <c r="J136" s="2">
        <f>TREND(Calibration!$A$2:$A$4,Calibration!$B$2:$B$4,C136)</f>
        <v>379.00804326688046</v>
      </c>
      <c r="K136" s="2">
        <f>TREND(Calibration!$A$2:$A$4,Calibration!$C$2:$C$4,E136)</f>
        <v>367.93440486979057</v>
      </c>
      <c r="L136" s="2">
        <f>TREND(Calibration!$A$2:$A$4,Calibration!$D$2:$D$4,G136)</f>
        <v>319.54155668818726</v>
      </c>
    </row>
    <row r="137" spans="1:12" x14ac:dyDescent="0.25">
      <c r="A137">
        <v>672066</v>
      </c>
      <c r="B137">
        <v>14.144000050000001</v>
      </c>
      <c r="C137">
        <v>0.48280001</v>
      </c>
      <c r="D137">
        <v>30.142000199999998</v>
      </c>
      <c r="E137">
        <v>0.24168000000000001</v>
      </c>
      <c r="F137">
        <v>34.465999600000004</v>
      </c>
      <c r="G137">
        <v>0.29043998999999998</v>
      </c>
      <c r="H137">
        <v>32.745998380000003</v>
      </c>
      <c r="J137" s="2">
        <f>TREND(Calibration!$A$2:$A$4,Calibration!$B$2:$B$4,C137)</f>
        <v>379.37142039035609</v>
      </c>
      <c r="K137" s="2">
        <f>TREND(Calibration!$A$2:$A$4,Calibration!$C$2:$C$4,E137)</f>
        <v>367.93440486979057</v>
      </c>
      <c r="L137" s="2">
        <f>TREND(Calibration!$A$2:$A$4,Calibration!$D$2:$D$4,G137)</f>
        <v>314.72385526776793</v>
      </c>
    </row>
    <row r="138" spans="1:12" x14ac:dyDescent="0.25">
      <c r="A138">
        <v>677064</v>
      </c>
      <c r="B138">
        <v>14.114000320000001</v>
      </c>
      <c r="C138">
        <v>0.48060000000000003</v>
      </c>
      <c r="D138">
        <v>30.149999619999999</v>
      </c>
      <c r="E138">
        <v>0.24162</v>
      </c>
      <c r="F138">
        <v>34.478000639999998</v>
      </c>
      <c r="G138">
        <v>0.29113999000000002</v>
      </c>
      <c r="H138">
        <v>32.618000029999997</v>
      </c>
      <c r="J138" s="2">
        <f>TREND(Calibration!$A$2:$A$4,Calibration!$B$2:$B$4,C138)</f>
        <v>377.77255377952105</v>
      </c>
      <c r="K138" s="2">
        <f>TREND(Calibration!$A$2:$A$4,Calibration!$C$2:$C$4,E138)</f>
        <v>367.47461381242329</v>
      </c>
      <c r="L138" s="2">
        <f>TREND(Calibration!$A$2:$A$4,Calibration!$D$2:$D$4,G138)</f>
        <v>317.84641060919421</v>
      </c>
    </row>
    <row r="139" spans="1:12" x14ac:dyDescent="0.25">
      <c r="A139">
        <v>682054</v>
      </c>
      <c r="B139">
        <v>14.131999970000001</v>
      </c>
      <c r="C139">
        <v>0.47690000999999999</v>
      </c>
      <c r="D139">
        <v>30.106000900000002</v>
      </c>
      <c r="E139">
        <v>0.24168000000000001</v>
      </c>
      <c r="F139">
        <v>34.409999849999998</v>
      </c>
      <c r="G139">
        <v>0.29205998999999999</v>
      </c>
      <c r="H139">
        <v>32.763000490000003</v>
      </c>
      <c r="J139" s="2">
        <f>TREND(Calibration!$A$2:$A$4,Calibration!$B$2:$B$4,C139)</f>
        <v>375.08357033334414</v>
      </c>
      <c r="K139" s="2">
        <f>TREND(Calibration!$A$2:$A$4,Calibration!$C$2:$C$4,E139)</f>
        <v>367.93440486979057</v>
      </c>
      <c r="L139" s="2">
        <f>TREND(Calibration!$A$2:$A$4,Calibration!$D$2:$D$4,G139)</f>
        <v>321.95034048649677</v>
      </c>
    </row>
    <row r="140" spans="1:12" x14ac:dyDescent="0.25">
      <c r="A140">
        <v>687053</v>
      </c>
      <c r="B140">
        <v>14.180999760000001</v>
      </c>
      <c r="C140">
        <v>0.48120001000000001</v>
      </c>
      <c r="D140">
        <v>30.12199974</v>
      </c>
      <c r="E140">
        <v>0.24179</v>
      </c>
      <c r="F140">
        <v>34.490001679999999</v>
      </c>
      <c r="G140">
        <v>0.29238001000000002</v>
      </c>
      <c r="H140">
        <v>32.734001159999998</v>
      </c>
      <c r="J140" s="2">
        <f>TREND(Calibration!$A$2:$A$4,Calibration!$B$2:$B$4,C140)</f>
        <v>378.20861359523423</v>
      </c>
      <c r="K140" s="2">
        <f>TREND(Calibration!$A$2:$A$4,Calibration!$C$2:$C$4,E140)</f>
        <v>368.77735514163078</v>
      </c>
      <c r="L140" s="2">
        <f>TREND(Calibration!$A$2:$A$4,Calibration!$D$2:$D$4,G140)</f>
        <v>323.37788357273007</v>
      </c>
    </row>
    <row r="141" spans="1:12" x14ac:dyDescent="0.25">
      <c r="A141">
        <v>692053</v>
      </c>
      <c r="B141">
        <v>14.211000439999999</v>
      </c>
      <c r="C141">
        <v>0.48010001000000002</v>
      </c>
      <c r="D141">
        <v>30.129999160000001</v>
      </c>
      <c r="E141">
        <v>0.24168000000000001</v>
      </c>
      <c r="F141">
        <v>34.484001159999998</v>
      </c>
      <c r="G141">
        <v>0.29232999999999998</v>
      </c>
      <c r="H141">
        <v>32.756999970000003</v>
      </c>
      <c r="J141" s="2">
        <f>TREND(Calibration!$A$2:$A$4,Calibration!$B$2:$B$4,C141)</f>
        <v>377.40918392358793</v>
      </c>
      <c r="K141" s="2">
        <f>TREND(Calibration!$A$2:$A$4,Calibration!$C$2:$C$4,E141)</f>
        <v>367.93440486979057</v>
      </c>
      <c r="L141" s="2">
        <f>TREND(Calibration!$A$2:$A$4,Calibration!$D$2:$D$4,G141)</f>
        <v>323.15479929755156</v>
      </c>
    </row>
    <row r="142" spans="1:12" x14ac:dyDescent="0.25">
      <c r="A142">
        <v>697053</v>
      </c>
      <c r="B142">
        <v>14.19999981</v>
      </c>
      <c r="C142">
        <v>0.47199999999999998</v>
      </c>
      <c r="D142">
        <v>30.1590004</v>
      </c>
      <c r="E142">
        <v>0.24173</v>
      </c>
      <c r="F142">
        <v>34.436000819999997</v>
      </c>
      <c r="G142">
        <v>0.29260001000000002</v>
      </c>
      <c r="H142">
        <v>32.664001460000001</v>
      </c>
      <c r="J142" s="2">
        <f>TREND(Calibration!$A$2:$A$4,Calibration!$B$2:$B$4,C142)</f>
        <v>371.52246725574093</v>
      </c>
      <c r="K142" s="2">
        <f>TREND(Calibration!$A$2:$A$4,Calibration!$C$2:$C$4,E142)</f>
        <v>368.31756408426327</v>
      </c>
      <c r="L142" s="2">
        <f>TREND(Calibration!$A$2:$A$4,Calibration!$D$2:$D$4,G142)</f>
        <v>324.35925810860681</v>
      </c>
    </row>
    <row r="143" spans="1:12" x14ac:dyDescent="0.25">
      <c r="A143">
        <v>702053</v>
      </c>
      <c r="B143">
        <v>14.27600002</v>
      </c>
      <c r="C143">
        <v>0.47739999999999999</v>
      </c>
      <c r="D143">
        <v>30.117000579999999</v>
      </c>
      <c r="E143">
        <v>0.24179</v>
      </c>
      <c r="F143">
        <v>34.473999020000001</v>
      </c>
      <c r="G143">
        <v>0.29108000000000001</v>
      </c>
      <c r="H143">
        <v>32.741001130000001</v>
      </c>
      <c r="J143" s="2">
        <f>TREND(Calibration!$A$2:$A$4,Calibration!$B$2:$B$4,C143)</f>
        <v>375.44694018927726</v>
      </c>
      <c r="K143" s="2">
        <f>TREND(Calibration!$A$2:$A$4,Calibration!$C$2:$C$4,E143)</f>
        <v>368.77735514163078</v>
      </c>
      <c r="L143" s="2">
        <f>TREND(Calibration!$A$2:$A$4,Calibration!$D$2:$D$4,G143)</f>
        <v>317.57880761643378</v>
      </c>
    </row>
    <row r="144" spans="1:12" x14ac:dyDescent="0.25">
      <c r="A144">
        <v>707058</v>
      </c>
      <c r="B144">
        <v>14.28100014</v>
      </c>
      <c r="C144">
        <v>0.47520000000000001</v>
      </c>
      <c r="D144">
        <v>30.11199951</v>
      </c>
      <c r="E144">
        <v>0.24184</v>
      </c>
      <c r="F144">
        <v>34.45500183</v>
      </c>
      <c r="G144">
        <v>0.29108000000000001</v>
      </c>
      <c r="H144">
        <v>32.811000819999997</v>
      </c>
      <c r="J144" s="2">
        <f>TREND(Calibration!$A$2:$A$4,Calibration!$B$2:$B$4,C144)</f>
        <v>373.84808084598473</v>
      </c>
      <c r="K144" s="2">
        <f>TREND(Calibration!$A$2:$A$4,Calibration!$C$2:$C$4,E144)</f>
        <v>369.16051435610348</v>
      </c>
      <c r="L144" s="2">
        <f>TREND(Calibration!$A$2:$A$4,Calibration!$D$2:$D$4,G144)</f>
        <v>317.57880761643378</v>
      </c>
    </row>
    <row r="145" spans="1:12" x14ac:dyDescent="0.25">
      <c r="A145">
        <v>712063</v>
      </c>
      <c r="B145">
        <v>14.260000229999999</v>
      </c>
      <c r="C145">
        <v>0.4763</v>
      </c>
      <c r="D145">
        <v>30.12800026</v>
      </c>
      <c r="E145">
        <v>0.24162</v>
      </c>
      <c r="F145">
        <v>34.502998349999999</v>
      </c>
      <c r="G145">
        <v>0.29168000999999999</v>
      </c>
      <c r="H145">
        <v>32.631000520000001</v>
      </c>
      <c r="J145" s="2">
        <f>TREND(Calibration!$A$2:$A$4,Calibration!$B$2:$B$4,C145)</f>
        <v>374.64751051763096</v>
      </c>
      <c r="K145" s="2">
        <f>TREND(Calibration!$A$2:$A$4,Calibration!$C$2:$C$4,E145)</f>
        <v>367.47461381242329</v>
      </c>
      <c r="L145" s="2">
        <f>TREND(Calibration!$A$2:$A$4,Calibration!$D$2:$D$4,G145)</f>
        <v>320.25532823130379</v>
      </c>
    </row>
    <row r="146" spans="1:12" x14ac:dyDescent="0.25">
      <c r="A146">
        <v>717054</v>
      </c>
      <c r="B146">
        <v>14.31299973</v>
      </c>
      <c r="C146">
        <v>0.48170000000000002</v>
      </c>
      <c r="D146">
        <v>30.07799911</v>
      </c>
      <c r="E146">
        <v>0.24076</v>
      </c>
      <c r="F146">
        <v>34.47900009</v>
      </c>
      <c r="G146">
        <v>0.29394998999999999</v>
      </c>
      <c r="H146">
        <v>32.756999970000003</v>
      </c>
      <c r="J146" s="2">
        <f>TREND(Calibration!$A$2:$A$4,Calibration!$B$2:$B$4,C146)</f>
        <v>378.57198345116734</v>
      </c>
      <c r="K146" s="2">
        <f>TREND(Calibration!$A$2:$A$4,Calibration!$C$2:$C$4,E146)</f>
        <v>360.88427532349078</v>
      </c>
      <c r="L146" s="2">
        <f>TREND(Calibration!$A$2:$A$4,Calibration!$D$2:$D$4,G146)</f>
        <v>330.38123990834697</v>
      </c>
    </row>
    <row r="147" spans="1:12" x14ac:dyDescent="0.25">
      <c r="A147">
        <v>722055</v>
      </c>
      <c r="B147">
        <v>14.29800034</v>
      </c>
      <c r="C147">
        <v>0.48280001</v>
      </c>
      <c r="D147">
        <v>30.103000640000001</v>
      </c>
      <c r="E147">
        <v>0.24076</v>
      </c>
      <c r="F147">
        <v>34.51499939</v>
      </c>
      <c r="G147">
        <v>0.29302999000000002</v>
      </c>
      <c r="H147">
        <v>32.73500061</v>
      </c>
      <c r="J147" s="2">
        <f>TREND(Calibration!$A$2:$A$4,Calibration!$B$2:$B$4,C147)</f>
        <v>379.37142039035609</v>
      </c>
      <c r="K147" s="2">
        <f>TREND(Calibration!$A$2:$A$4,Calibration!$C$2:$C$4,E147)</f>
        <v>360.88427532349078</v>
      </c>
      <c r="L147" s="2">
        <f>TREND(Calibration!$A$2:$A$4,Calibration!$D$2:$D$4,G147)</f>
        <v>326.27731003104441</v>
      </c>
    </row>
    <row r="148" spans="1:12" x14ac:dyDescent="0.25">
      <c r="A148">
        <v>727054</v>
      </c>
      <c r="B148">
        <v>14.2670002</v>
      </c>
      <c r="C148">
        <v>0.47789999999999999</v>
      </c>
      <c r="D148">
        <v>30.097000120000001</v>
      </c>
      <c r="E148">
        <v>0.24076</v>
      </c>
      <c r="F148">
        <v>34.492000580000003</v>
      </c>
      <c r="G148">
        <v>0.28292</v>
      </c>
      <c r="H148">
        <v>32.754001619999997</v>
      </c>
      <c r="J148" s="2">
        <f>TREND(Calibration!$A$2:$A$4,Calibration!$B$2:$B$4,C148)</f>
        <v>375.81031731275283</v>
      </c>
      <c r="K148" s="2">
        <f>TREND(Calibration!$A$2:$A$4,Calibration!$C$2:$C$4,E148)</f>
        <v>360.88427532349078</v>
      </c>
      <c r="L148" s="2">
        <f>TREND(Calibration!$A$2:$A$4,Calibration!$D$2:$D$4,G148)</f>
        <v>281.1787339220964</v>
      </c>
    </row>
    <row r="149" spans="1:12" x14ac:dyDescent="0.25">
      <c r="A149">
        <v>732053</v>
      </c>
      <c r="B149">
        <v>14.180999760000001</v>
      </c>
      <c r="C149">
        <v>0.46880000999999999</v>
      </c>
      <c r="D149">
        <v>30.129999160000001</v>
      </c>
      <c r="E149">
        <v>0.24071001</v>
      </c>
      <c r="F149">
        <v>34.460998539999999</v>
      </c>
      <c r="G149">
        <v>0.28415998999999997</v>
      </c>
      <c r="H149">
        <v>32.708999630000001</v>
      </c>
      <c r="J149" s="2">
        <f>TREND(Calibration!$A$2:$A$4,Calibration!$B$2:$B$4,C149)</f>
        <v>369.19686093303966</v>
      </c>
      <c r="K149" s="2">
        <f>TREND(Calibration!$A$2:$A$4,Calibration!$C$2:$C$4,E149)</f>
        <v>360.50119274086092</v>
      </c>
      <c r="L149" s="2">
        <f>TREND(Calibration!$A$2:$A$4,Calibration!$D$2:$D$4,G149)</f>
        <v>286.71007306183174</v>
      </c>
    </row>
    <row r="150" spans="1:12" x14ac:dyDescent="0.25">
      <c r="A150">
        <v>737055</v>
      </c>
      <c r="B150">
        <v>14.210000040000001</v>
      </c>
      <c r="C150">
        <v>0.4763</v>
      </c>
      <c r="D150">
        <v>30.094999309999999</v>
      </c>
      <c r="E150">
        <v>0.24102999</v>
      </c>
      <c r="F150">
        <v>34.502998349999999</v>
      </c>
      <c r="G150">
        <v>0.28264999000000002</v>
      </c>
      <c r="H150">
        <v>32.766998289999997</v>
      </c>
      <c r="J150" s="2">
        <f>TREND(Calibration!$A$2:$A$4,Calibration!$B$2:$B$4,C150)</f>
        <v>374.64751051763096</v>
      </c>
      <c r="K150" s="2">
        <f>TREND(Calibration!$A$2:$A$4,Calibration!$C$2:$C$4,E150)</f>
        <v>362.95325844980107</v>
      </c>
      <c r="L150" s="2">
        <f>TREND(Calibration!$A$2:$A$4,Calibration!$D$2:$D$4,G150)</f>
        <v>279.97427511104161</v>
      </c>
    </row>
    <row r="151" spans="1:12" x14ac:dyDescent="0.25">
      <c r="A151">
        <v>742053</v>
      </c>
      <c r="B151">
        <v>14.17300034</v>
      </c>
      <c r="C151">
        <v>0.48120001000000001</v>
      </c>
      <c r="D151">
        <v>30.117000579999999</v>
      </c>
      <c r="E151">
        <v>0.24135000000000001</v>
      </c>
      <c r="F151">
        <v>34.52099991</v>
      </c>
      <c r="G151">
        <v>0.28481001</v>
      </c>
      <c r="H151">
        <v>32.651000979999999</v>
      </c>
      <c r="J151" s="2">
        <f>TREND(Calibration!$A$2:$A$4,Calibration!$B$2:$B$4,C151)</f>
        <v>378.20861359523423</v>
      </c>
      <c r="K151" s="2">
        <f>TREND(Calibration!$A$2:$A$4,Calibration!$C$2:$C$4,E151)</f>
        <v>365.40555405426994</v>
      </c>
      <c r="L151" s="2">
        <f>TREND(Calibration!$A$2:$A$4,Calibration!$D$2:$D$4,G151)</f>
        <v>289.60967795188003</v>
      </c>
    </row>
    <row r="152" spans="1:12" x14ac:dyDescent="0.25">
      <c r="A152">
        <v>747054</v>
      </c>
      <c r="B152">
        <v>14.19799995</v>
      </c>
      <c r="C152">
        <v>0.48230001</v>
      </c>
      <c r="D152">
        <v>30.083999630000001</v>
      </c>
      <c r="E152">
        <v>0.24071001</v>
      </c>
      <c r="F152">
        <v>34.512001040000001</v>
      </c>
      <c r="G152">
        <v>0.29453998999999997</v>
      </c>
      <c r="H152">
        <v>32.676998140000002</v>
      </c>
      <c r="J152" s="2">
        <f>TREND(Calibration!$A$2:$A$4,Calibration!$B$2:$B$4,C152)</f>
        <v>379.00804326688046</v>
      </c>
      <c r="K152" s="2">
        <f>TREND(Calibration!$A$2:$A$4,Calibration!$C$2:$C$4,E152)</f>
        <v>360.50119274086092</v>
      </c>
      <c r="L152" s="2">
        <f>TREND(Calibration!$A$2:$A$4,Calibration!$D$2:$D$4,G152)</f>
        <v>333.01310798183454</v>
      </c>
    </row>
    <row r="153" spans="1:12" x14ac:dyDescent="0.25">
      <c r="A153">
        <v>752053</v>
      </c>
      <c r="B153">
        <v>14.225000380000001</v>
      </c>
      <c r="C153">
        <v>0.47360000000000002</v>
      </c>
      <c r="D153">
        <v>30.083999630000001</v>
      </c>
      <c r="E153">
        <v>0.24076</v>
      </c>
      <c r="F153">
        <v>34.459999080000003</v>
      </c>
      <c r="G153">
        <v>0.29254001000000002</v>
      </c>
      <c r="H153">
        <v>32.689998629999998</v>
      </c>
      <c r="J153" s="2">
        <f>TREND(Calibration!$A$2:$A$4,Calibration!$B$2:$B$4,C153)</f>
        <v>372.68527405086286</v>
      </c>
      <c r="K153" s="2">
        <f>TREND(Calibration!$A$2:$A$4,Calibration!$C$2:$C$4,E153)</f>
        <v>360.88427532349078</v>
      </c>
      <c r="L153" s="2">
        <f>TREND(Calibration!$A$2:$A$4,Calibration!$D$2:$D$4,G153)</f>
        <v>324.09161050791295</v>
      </c>
    </row>
    <row r="154" spans="1:12" x14ac:dyDescent="0.25">
      <c r="A154">
        <v>757053</v>
      </c>
      <c r="B154">
        <v>14.26399994</v>
      </c>
      <c r="C154">
        <v>0.48010001000000002</v>
      </c>
      <c r="D154">
        <v>30.083999630000001</v>
      </c>
      <c r="E154">
        <v>0.24141000000000001</v>
      </c>
      <c r="F154">
        <v>34.536998750000002</v>
      </c>
      <c r="G154">
        <v>0.28644001000000002</v>
      </c>
      <c r="H154">
        <v>32.695999149999999</v>
      </c>
      <c r="J154" s="2">
        <f>TREND(Calibration!$A$2:$A$4,Calibration!$B$2:$B$4,C154)</f>
        <v>377.40918392358793</v>
      </c>
      <c r="K154" s="2">
        <f>TREND(Calibration!$A$2:$A$4,Calibration!$C$2:$C$4,E154)</f>
        <v>365.86534511163745</v>
      </c>
      <c r="L154" s="2">
        <f>TREND(Calibration!$A$2:$A$4,Calibration!$D$2:$D$4,G154)</f>
        <v>296.88077110405789</v>
      </c>
    </row>
    <row r="155" spans="1:12" x14ac:dyDescent="0.25">
      <c r="A155">
        <v>762053</v>
      </c>
      <c r="B155">
        <v>14.274999619999999</v>
      </c>
      <c r="C155">
        <v>0.4763</v>
      </c>
      <c r="D155">
        <v>30.12800026</v>
      </c>
      <c r="E155">
        <v>0.24076</v>
      </c>
      <c r="F155">
        <v>34.506999970000003</v>
      </c>
      <c r="G155">
        <v>0.29232999999999998</v>
      </c>
      <c r="H155">
        <v>32.659000399999996</v>
      </c>
      <c r="J155" s="2">
        <f>TREND(Calibration!$A$2:$A$4,Calibration!$B$2:$B$4,C155)</f>
        <v>374.64751051763096</v>
      </c>
      <c r="K155" s="2">
        <f>TREND(Calibration!$A$2:$A$4,Calibration!$C$2:$C$4,E155)</f>
        <v>360.88427532349078</v>
      </c>
      <c r="L155" s="2">
        <f>TREND(Calibration!$A$2:$A$4,Calibration!$D$2:$D$4,G155)</f>
        <v>323.15479929755156</v>
      </c>
    </row>
    <row r="156" spans="1:12" x14ac:dyDescent="0.25">
      <c r="A156">
        <v>767069</v>
      </c>
      <c r="B156">
        <v>14.30799961</v>
      </c>
      <c r="C156">
        <v>0.48599999999999999</v>
      </c>
      <c r="D156">
        <v>30.11199951</v>
      </c>
      <c r="E156">
        <v>0.24135000000000001</v>
      </c>
      <c r="F156">
        <v>34.513000490000003</v>
      </c>
      <c r="G156">
        <v>0.29361999</v>
      </c>
      <c r="H156">
        <v>32.659000399999996</v>
      </c>
      <c r="J156" s="2">
        <f>TREND(Calibration!$A$2:$A$4,Calibration!$B$2:$B$4,C156)</f>
        <v>381.69702671305731</v>
      </c>
      <c r="K156" s="2">
        <f>TREND(Calibration!$A$2:$A$4,Calibration!$C$2:$C$4,E156)</f>
        <v>365.40555405426994</v>
      </c>
      <c r="L156" s="2">
        <f>TREND(Calibration!$A$2:$A$4,Calibration!$D$2:$D$4,G156)</f>
        <v>328.90917810453197</v>
      </c>
    </row>
    <row r="157" spans="1:12" x14ac:dyDescent="0.25">
      <c r="A157">
        <v>772055</v>
      </c>
      <c r="B157">
        <v>14.324000359999999</v>
      </c>
      <c r="C157">
        <v>0.47690000999999999</v>
      </c>
      <c r="D157">
        <v>30.068000789999999</v>
      </c>
      <c r="E157">
        <v>0.24179</v>
      </c>
      <c r="F157">
        <v>34.47900009</v>
      </c>
      <c r="G157">
        <v>0.29265001000000002</v>
      </c>
      <c r="H157">
        <v>32.756999970000003</v>
      </c>
      <c r="J157" s="2">
        <f>TREND(Calibration!$A$2:$A$4,Calibration!$B$2:$B$4,C157)</f>
        <v>375.08357033334414</v>
      </c>
      <c r="K157" s="2">
        <f>TREND(Calibration!$A$2:$A$4,Calibration!$C$2:$C$4,E157)</f>
        <v>368.77735514163078</v>
      </c>
      <c r="L157" s="2">
        <f>TREND(Calibration!$A$2:$A$4,Calibration!$D$2:$D$4,G157)</f>
        <v>324.58229777585143</v>
      </c>
    </row>
    <row r="158" spans="1:12" x14ac:dyDescent="0.25">
      <c r="A158">
        <v>777056</v>
      </c>
      <c r="B158">
        <v>14.30799961</v>
      </c>
      <c r="C158">
        <v>0.48060000000000003</v>
      </c>
      <c r="D158">
        <v>30.073999400000002</v>
      </c>
      <c r="E158">
        <v>0.24210999999999999</v>
      </c>
      <c r="F158">
        <v>34.52099991</v>
      </c>
      <c r="G158">
        <v>0.29399999999999998</v>
      </c>
      <c r="H158">
        <v>32.70299911</v>
      </c>
      <c r="J158" s="2">
        <f>TREND(Calibration!$A$2:$A$4,Calibration!$B$2:$B$4,C158)</f>
        <v>377.77255377952105</v>
      </c>
      <c r="K158" s="2">
        <f>TREND(Calibration!$A$2:$A$4,Calibration!$C$2:$C$4,E158)</f>
        <v>371.22957411425659</v>
      </c>
      <c r="L158" s="2">
        <f>TREND(Calibration!$A$2:$A$4,Calibration!$D$2:$D$4,G158)</f>
        <v>330.60432418352502</v>
      </c>
    </row>
    <row r="159" spans="1:12" x14ac:dyDescent="0.25">
      <c r="A159">
        <v>782053</v>
      </c>
      <c r="B159">
        <v>14.23700047</v>
      </c>
      <c r="C159">
        <v>0.46929999999999999</v>
      </c>
      <c r="D159">
        <v>30.100000380000001</v>
      </c>
      <c r="E159">
        <v>0.24206000999999999</v>
      </c>
      <c r="F159">
        <v>34.486000060000002</v>
      </c>
      <c r="G159">
        <v>0.29383999</v>
      </c>
      <c r="H159">
        <v>32.671001429999997</v>
      </c>
      <c r="J159" s="2">
        <f>TREND(Calibration!$A$2:$A$4,Calibration!$B$2:$B$4,C159)</f>
        <v>369.56023078897277</v>
      </c>
      <c r="K159" s="2">
        <f>TREND(Calibration!$A$2:$A$4,Calibration!$C$2:$C$4,E159)</f>
        <v>370.84649153162673</v>
      </c>
      <c r="L159" s="2">
        <f>TREND(Calibration!$A$2:$A$4,Calibration!$D$2:$D$4,G159)</f>
        <v>329.89055264040871</v>
      </c>
    </row>
    <row r="160" spans="1:12" x14ac:dyDescent="0.25">
      <c r="A160">
        <v>787054</v>
      </c>
      <c r="B160">
        <v>14.190999980000001</v>
      </c>
      <c r="C160">
        <v>0.48120001000000001</v>
      </c>
      <c r="D160">
        <v>30.103000640000001</v>
      </c>
      <c r="E160">
        <v>0.24276</v>
      </c>
      <c r="F160">
        <v>34.499000549999998</v>
      </c>
      <c r="G160">
        <v>0.29671001000000002</v>
      </c>
      <c r="H160">
        <v>32.634998320000001</v>
      </c>
      <c r="J160" s="2">
        <f>TREND(Calibration!$A$2:$A$4,Calibration!$B$2:$B$4,C160)</f>
        <v>378.20861359523423</v>
      </c>
      <c r="K160" s="2">
        <f>TREND(Calibration!$A$2:$A$4,Calibration!$C$2:$C$4,E160)</f>
        <v>376.21064390240326</v>
      </c>
      <c r="L160" s="2">
        <f>TREND(Calibration!$A$2:$A$4,Calibration!$D$2:$D$4,G160)</f>
        <v>342.6931187561222</v>
      </c>
    </row>
    <row r="161" spans="1:12" x14ac:dyDescent="0.25">
      <c r="A161">
        <v>792054</v>
      </c>
      <c r="B161">
        <v>14.22900009</v>
      </c>
      <c r="C161">
        <v>0.48599999999999999</v>
      </c>
      <c r="D161">
        <v>30.097999569999999</v>
      </c>
      <c r="E161">
        <v>0.24308001000000001</v>
      </c>
      <c r="F161">
        <v>34.541000369999999</v>
      </c>
      <c r="G161">
        <v>0.29215999999999998</v>
      </c>
      <c r="H161">
        <v>32.689998629999998</v>
      </c>
      <c r="J161" s="2">
        <f>TREND(Calibration!$A$2:$A$4,Calibration!$B$2:$B$4,C161)</f>
        <v>381.69702671305731</v>
      </c>
      <c r="K161" s="2">
        <f>TREND(Calibration!$A$2:$A$4,Calibration!$C$2:$C$4,E161)</f>
        <v>378.66293950687214</v>
      </c>
      <c r="L161" s="2">
        <f>TREND(Calibration!$A$2:$A$4,Calibration!$D$2:$D$4,G161)</f>
        <v>322.39646442891967</v>
      </c>
    </row>
    <row r="162" spans="1:12" x14ac:dyDescent="0.25">
      <c r="A162">
        <v>797055</v>
      </c>
      <c r="B162">
        <v>14.135000229999999</v>
      </c>
      <c r="C162">
        <v>0.48280001</v>
      </c>
      <c r="D162">
        <v>30.149000170000001</v>
      </c>
      <c r="E162">
        <v>0.24308001000000001</v>
      </c>
      <c r="F162">
        <v>34.501998899999997</v>
      </c>
      <c r="G162">
        <v>0.29172998999999999</v>
      </c>
      <c r="H162">
        <v>32.612998959999999</v>
      </c>
      <c r="J162" s="2">
        <f>TREND(Calibration!$A$2:$A$4,Calibration!$B$2:$B$4,C162)</f>
        <v>379.37142039035609</v>
      </c>
      <c r="K162" s="2">
        <f>TREND(Calibration!$A$2:$A$4,Calibration!$C$2:$C$4,E162)</f>
        <v>378.66293950687214</v>
      </c>
      <c r="L162" s="2">
        <f>TREND(Calibration!$A$2:$A$4,Calibration!$D$2:$D$4,G162)</f>
        <v>320.47827868268155</v>
      </c>
    </row>
    <row r="163" spans="1:12" x14ac:dyDescent="0.25">
      <c r="A163">
        <v>802053</v>
      </c>
      <c r="B163">
        <v>14.164999959999999</v>
      </c>
      <c r="C163">
        <v>0.48010001000000002</v>
      </c>
      <c r="D163">
        <v>30.086000439999999</v>
      </c>
      <c r="E163">
        <v>0.24237998999999999</v>
      </c>
      <c r="F163">
        <v>34.484001159999998</v>
      </c>
      <c r="G163">
        <v>0.29265001000000002</v>
      </c>
      <c r="H163">
        <v>32.687999730000001</v>
      </c>
      <c r="J163" s="2">
        <f>TREND(Calibration!$A$2:$A$4,Calibration!$B$2:$B$4,C163)</f>
        <v>377.40918392358793</v>
      </c>
      <c r="K163" s="2">
        <f>TREND(Calibration!$A$2:$A$4,Calibration!$C$2:$C$4,E163)</f>
        <v>373.29855724056688</v>
      </c>
      <c r="L163" s="2">
        <f>TREND(Calibration!$A$2:$A$4,Calibration!$D$2:$D$4,G163)</f>
        <v>324.58229777585143</v>
      </c>
    </row>
    <row r="164" spans="1:12" x14ac:dyDescent="0.25">
      <c r="A164">
        <v>807053</v>
      </c>
      <c r="B164">
        <v>14.19999981</v>
      </c>
      <c r="C164">
        <v>0.47360000000000002</v>
      </c>
      <c r="D164">
        <v>30.084999079999999</v>
      </c>
      <c r="E164">
        <v>0.24168000000000001</v>
      </c>
      <c r="F164">
        <v>34.549999239999998</v>
      </c>
      <c r="G164">
        <v>0.29427001000000003</v>
      </c>
      <c r="H164">
        <v>32.754001619999997</v>
      </c>
      <c r="J164" s="2">
        <f>TREND(Calibration!$A$2:$A$4,Calibration!$B$2:$B$4,C164)</f>
        <v>372.68527405086286</v>
      </c>
      <c r="K164" s="2">
        <f>TREND(Calibration!$A$2:$A$4,Calibration!$C$2:$C$4,E164)</f>
        <v>367.93440486979057</v>
      </c>
      <c r="L164" s="2">
        <f>TREND(Calibration!$A$2:$A$4,Calibration!$D$2:$D$4,G164)</f>
        <v>331.80878299458027</v>
      </c>
    </row>
    <row r="165" spans="1:12" x14ac:dyDescent="0.25">
      <c r="A165">
        <v>812052</v>
      </c>
      <c r="B165">
        <v>14.18799973</v>
      </c>
      <c r="C165">
        <v>0.47040000999999998</v>
      </c>
      <c r="D165">
        <v>30.11199951</v>
      </c>
      <c r="E165">
        <v>0.24210999999999999</v>
      </c>
      <c r="F165">
        <v>34.502998349999999</v>
      </c>
      <c r="G165">
        <v>0.29514000000000001</v>
      </c>
      <c r="H165">
        <v>32.7140007</v>
      </c>
      <c r="J165" s="2">
        <f>TREND(Calibration!$A$2:$A$4,Calibration!$B$2:$B$4,C165)</f>
        <v>370.35966772816153</v>
      </c>
      <c r="K165" s="2">
        <f>TREND(Calibration!$A$2:$A$4,Calibration!$C$2:$C$4,E165)</f>
        <v>371.22957411425659</v>
      </c>
      <c r="L165" s="2">
        <f>TREND(Calibration!$A$2:$A$4,Calibration!$D$2:$D$4,G165)</f>
        <v>335.68962859670478</v>
      </c>
    </row>
    <row r="166" spans="1:12" x14ac:dyDescent="0.25">
      <c r="A166">
        <v>817052</v>
      </c>
      <c r="B166">
        <v>14.29399967</v>
      </c>
      <c r="C166">
        <v>0.48599999999999999</v>
      </c>
      <c r="D166">
        <v>30.118999479999999</v>
      </c>
      <c r="E166">
        <v>0.24168000000000001</v>
      </c>
      <c r="F166">
        <v>34.603000639999998</v>
      </c>
      <c r="G166">
        <v>0.29399999999999998</v>
      </c>
      <c r="H166">
        <v>32.694000240000001</v>
      </c>
      <c r="J166" s="2">
        <f>TREND(Calibration!$A$2:$A$4,Calibration!$B$2:$B$4,C166)</f>
        <v>381.69702671305731</v>
      </c>
      <c r="K166" s="2">
        <f>TREND(Calibration!$A$2:$A$4,Calibration!$C$2:$C$4,E166)</f>
        <v>367.93440486979057</v>
      </c>
      <c r="L166" s="2">
        <f>TREND(Calibration!$A$2:$A$4,Calibration!$D$2:$D$4,G166)</f>
        <v>330.60432418352502</v>
      </c>
    </row>
    <row r="167" spans="1:12" x14ac:dyDescent="0.25">
      <c r="A167">
        <v>822053</v>
      </c>
      <c r="B167">
        <v>14.347999570000001</v>
      </c>
      <c r="C167">
        <v>0.48550000999999998</v>
      </c>
      <c r="D167">
        <v>30.152000430000001</v>
      </c>
      <c r="E167">
        <v>0.24098</v>
      </c>
      <c r="F167">
        <v>34.59500122</v>
      </c>
      <c r="G167">
        <v>0.29583999999999999</v>
      </c>
      <c r="H167">
        <v>32.703998570000003</v>
      </c>
      <c r="J167" s="2">
        <f>TREND(Calibration!$A$2:$A$4,Calibration!$B$2:$B$4,C167)</f>
        <v>381.3336568571242</v>
      </c>
      <c r="K167" s="2">
        <f>TREND(Calibration!$A$2:$A$4,Calibration!$C$2:$C$4,E167)</f>
        <v>362.5701758671712</v>
      </c>
      <c r="L167" s="2">
        <f>TREND(Calibration!$A$2:$A$4,Calibration!$D$2:$D$4,G167)</f>
        <v>338.8121839381306</v>
      </c>
    </row>
    <row r="168" spans="1:12" x14ac:dyDescent="0.25">
      <c r="A168">
        <v>827058</v>
      </c>
      <c r="B168">
        <v>14.42500019</v>
      </c>
      <c r="C168">
        <v>0.48060000000000003</v>
      </c>
      <c r="D168">
        <v>30.153999330000001</v>
      </c>
      <c r="E168">
        <v>0.24129999999999999</v>
      </c>
      <c r="F168">
        <v>34.60400009</v>
      </c>
      <c r="G168">
        <v>0.30357000000000001</v>
      </c>
      <c r="H168">
        <v>32.769001009999997</v>
      </c>
      <c r="J168" s="2">
        <f>TREND(Calibration!$A$2:$A$4,Calibration!$B$2:$B$4,C168)</f>
        <v>377.77255377952105</v>
      </c>
      <c r="K168" s="2">
        <f>TREND(Calibration!$A$2:$A$4,Calibration!$C$2:$C$4,E168)</f>
        <v>365.02239483979702</v>
      </c>
      <c r="L168" s="2">
        <f>TREND(Calibration!$A$2:$A$4,Calibration!$D$2:$D$4,G168)</f>
        <v>373.29411649416352</v>
      </c>
    </row>
    <row r="169" spans="1:12" x14ac:dyDescent="0.25">
      <c r="A169">
        <v>832054</v>
      </c>
      <c r="B169">
        <v>14.3579998</v>
      </c>
      <c r="C169">
        <v>0.48710001000000003</v>
      </c>
      <c r="D169">
        <v>30.121000290000001</v>
      </c>
      <c r="E169">
        <v>0.24129999999999999</v>
      </c>
      <c r="F169">
        <v>34.5890007</v>
      </c>
      <c r="G169">
        <v>0.29865000000000003</v>
      </c>
      <c r="H169">
        <v>32.644001009999997</v>
      </c>
      <c r="J169" s="2">
        <f>TREND(Calibration!$A$2:$A$4,Calibration!$B$2:$B$4,C169)</f>
        <v>382.49646365224612</v>
      </c>
      <c r="K169" s="2">
        <f>TREND(Calibration!$A$2:$A$4,Calibration!$C$2:$C$4,E169)</f>
        <v>365.02239483979702</v>
      </c>
      <c r="L169" s="2">
        <f>TREND(Calibration!$A$2:$A$4,Calibration!$D$2:$D$4,G169)</f>
        <v>351.34701323728382</v>
      </c>
    </row>
    <row r="170" spans="1:12" x14ac:dyDescent="0.25">
      <c r="A170">
        <v>837052</v>
      </c>
      <c r="B170">
        <v>14.347999570000001</v>
      </c>
      <c r="C170">
        <v>0.47310001000000002</v>
      </c>
      <c r="D170">
        <v>30.132999420000001</v>
      </c>
      <c r="E170">
        <v>0.24162</v>
      </c>
      <c r="F170">
        <v>34.569999690000003</v>
      </c>
      <c r="G170">
        <v>0.29675998999999997</v>
      </c>
      <c r="H170">
        <v>32.768001560000002</v>
      </c>
      <c r="J170" s="2">
        <f>TREND(Calibration!$A$2:$A$4,Calibration!$B$2:$B$4,C170)</f>
        <v>372.32190419492974</v>
      </c>
      <c r="K170" s="2">
        <f>TREND(Calibration!$A$2:$A$4,Calibration!$C$2:$C$4,E170)</f>
        <v>367.47461381242329</v>
      </c>
      <c r="L170" s="2">
        <f>TREND(Calibration!$A$2:$A$4,Calibration!$D$2:$D$4,G170)</f>
        <v>342.91606920749973</v>
      </c>
    </row>
    <row r="171" spans="1:12" x14ac:dyDescent="0.25">
      <c r="A171">
        <v>842053</v>
      </c>
      <c r="B171">
        <v>14.317999840000001</v>
      </c>
      <c r="C171">
        <v>0.47360000000000002</v>
      </c>
      <c r="D171">
        <v>30.148000719999999</v>
      </c>
      <c r="E171">
        <v>0.24107999999999999</v>
      </c>
      <c r="F171">
        <v>34.584999080000003</v>
      </c>
      <c r="G171">
        <v>0.29610999999999998</v>
      </c>
      <c r="H171">
        <v>32.771999360000002</v>
      </c>
      <c r="J171" s="2">
        <f>TREND(Calibration!$A$2:$A$4,Calibration!$B$2:$B$4,C171)</f>
        <v>372.68527405086286</v>
      </c>
      <c r="K171" s="2">
        <f>TREND(Calibration!$A$2:$A$4,Calibration!$C$2:$C$4,E171)</f>
        <v>363.33649429611683</v>
      </c>
      <c r="L171" s="2">
        <f>TREND(Calibration!$A$2:$A$4,Calibration!$D$2:$D$4,G171)</f>
        <v>340.01659814125196</v>
      </c>
    </row>
    <row r="172" spans="1:12" x14ac:dyDescent="0.25">
      <c r="A172">
        <v>847055</v>
      </c>
      <c r="B172">
        <v>14.22399998</v>
      </c>
      <c r="C172">
        <v>0.47249999999999998</v>
      </c>
      <c r="D172">
        <v>30.153999330000001</v>
      </c>
      <c r="E172">
        <v>0.24141000000000001</v>
      </c>
      <c r="F172">
        <v>34.584999080000003</v>
      </c>
      <c r="G172">
        <v>0.29357000999999999</v>
      </c>
      <c r="H172">
        <v>32.682998660000003</v>
      </c>
      <c r="J172" s="2">
        <f>TREND(Calibration!$A$2:$A$4,Calibration!$B$2:$B$4,C172)</f>
        <v>371.88584437921651</v>
      </c>
      <c r="K172" s="2">
        <f>TREND(Calibration!$A$2:$A$4,Calibration!$C$2:$C$4,E172)</f>
        <v>365.86534511163745</v>
      </c>
      <c r="L172" s="2">
        <f>TREND(Calibration!$A$2:$A$4,Calibration!$D$2:$D$4,G172)</f>
        <v>328.68622765315399</v>
      </c>
    </row>
    <row r="173" spans="1:12" x14ac:dyDescent="0.25">
      <c r="A173">
        <v>852052</v>
      </c>
      <c r="B173">
        <v>14.208000180000001</v>
      </c>
      <c r="C173">
        <v>0.47850000999999998</v>
      </c>
      <c r="D173">
        <v>30.14100075</v>
      </c>
      <c r="E173">
        <v>0.24135000000000001</v>
      </c>
      <c r="F173">
        <v>34.623001100000003</v>
      </c>
      <c r="G173">
        <v>0.29671001000000002</v>
      </c>
      <c r="H173">
        <v>32.727001190000003</v>
      </c>
      <c r="J173" s="2">
        <f>TREND(Calibration!$A$2:$A$4,Calibration!$B$2:$B$4,C173)</f>
        <v>376.24637712846601</v>
      </c>
      <c r="K173" s="2">
        <f>TREND(Calibration!$A$2:$A$4,Calibration!$C$2:$C$4,E173)</f>
        <v>365.40555405426994</v>
      </c>
      <c r="L173" s="2">
        <f>TREND(Calibration!$A$2:$A$4,Calibration!$D$2:$D$4,G173)</f>
        <v>342.6931187561222</v>
      </c>
    </row>
    <row r="174" spans="1:12" x14ac:dyDescent="0.25">
      <c r="A174">
        <v>857054</v>
      </c>
      <c r="B174">
        <v>14.12100029</v>
      </c>
      <c r="C174">
        <v>0.47789999999999999</v>
      </c>
      <c r="D174">
        <v>30.1609993</v>
      </c>
      <c r="E174">
        <v>0.24168000000000001</v>
      </c>
      <c r="F174">
        <v>34.637001040000001</v>
      </c>
      <c r="G174">
        <v>0.29984</v>
      </c>
      <c r="H174">
        <v>32.652999880000003</v>
      </c>
      <c r="J174" s="2">
        <f>TREND(Calibration!$A$2:$A$4,Calibration!$B$2:$B$4,C174)</f>
        <v>375.81031731275283</v>
      </c>
      <c r="K174" s="2">
        <f>TREND(Calibration!$A$2:$A$4,Calibration!$C$2:$C$4,E174)</f>
        <v>367.93440486979057</v>
      </c>
      <c r="L174" s="2">
        <f>TREND(Calibration!$A$2:$A$4,Calibration!$D$2:$D$4,G174)</f>
        <v>356.65535731770774</v>
      </c>
    </row>
    <row r="175" spans="1:12" x14ac:dyDescent="0.25">
      <c r="A175">
        <v>862055</v>
      </c>
      <c r="B175">
        <v>14.149999619999999</v>
      </c>
      <c r="C175">
        <v>0.47739999999999999</v>
      </c>
      <c r="D175">
        <v>30.18000031</v>
      </c>
      <c r="E175">
        <v>0.24179</v>
      </c>
      <c r="F175">
        <v>34.617000580000003</v>
      </c>
      <c r="G175">
        <v>0.29383999</v>
      </c>
      <c r="H175">
        <v>32.67599869</v>
      </c>
      <c r="J175" s="2">
        <f>TREND(Calibration!$A$2:$A$4,Calibration!$B$2:$B$4,C175)</f>
        <v>375.44694018927726</v>
      </c>
      <c r="K175" s="2">
        <f>TREND(Calibration!$A$2:$A$4,Calibration!$C$2:$C$4,E175)</f>
        <v>368.77735514163078</v>
      </c>
      <c r="L175" s="2">
        <f>TREND(Calibration!$A$2:$A$4,Calibration!$D$2:$D$4,G175)</f>
        <v>329.89055264040871</v>
      </c>
    </row>
    <row r="176" spans="1:12" x14ac:dyDescent="0.25">
      <c r="A176">
        <v>867054</v>
      </c>
      <c r="B176">
        <v>14.190999980000001</v>
      </c>
      <c r="C176">
        <v>0.47690000999999999</v>
      </c>
      <c r="D176">
        <v>30.187999730000001</v>
      </c>
      <c r="E176">
        <v>0.24232999999999999</v>
      </c>
      <c r="F176">
        <v>34.640998840000002</v>
      </c>
      <c r="G176">
        <v>0.29238001000000002</v>
      </c>
      <c r="H176">
        <v>32.72900009</v>
      </c>
      <c r="J176" s="2">
        <f>TREND(Calibration!$A$2:$A$4,Calibration!$B$2:$B$4,C176)</f>
        <v>375.08357033334414</v>
      </c>
      <c r="K176" s="2">
        <f>TREND(Calibration!$A$2:$A$4,Calibration!$C$2:$C$4,E176)</f>
        <v>372.91547465793701</v>
      </c>
      <c r="L176" s="2">
        <f>TREND(Calibration!$A$2:$A$4,Calibration!$D$2:$D$4,G176)</f>
        <v>323.37788357273007</v>
      </c>
    </row>
    <row r="177" spans="1:12" x14ac:dyDescent="0.25">
      <c r="A177">
        <v>872053</v>
      </c>
      <c r="B177">
        <v>14.18799973</v>
      </c>
      <c r="C177">
        <v>0.46340000999999997</v>
      </c>
      <c r="D177">
        <v>30.208000179999999</v>
      </c>
      <c r="E177">
        <v>0.24335000000000001</v>
      </c>
      <c r="F177">
        <v>34.58000183</v>
      </c>
      <c r="G177">
        <v>0.29188999999999998</v>
      </c>
      <c r="H177">
        <v>32.726001740000001</v>
      </c>
      <c r="J177" s="2">
        <f>TREND(Calibration!$A$2:$A$4,Calibration!$B$2:$B$4,C177)</f>
        <v>365.27238799950334</v>
      </c>
      <c r="K177" s="2">
        <f>TREND(Calibration!$A$2:$A$4,Calibration!$C$2:$C$4,E177)</f>
        <v>380.73192263318242</v>
      </c>
      <c r="L177" s="2">
        <f>TREND(Calibration!$A$2:$A$4,Calibration!$D$2:$D$4,G177)</f>
        <v>321.19205022579808</v>
      </c>
    </row>
    <row r="178" spans="1:12" x14ac:dyDescent="0.25">
      <c r="A178">
        <v>877063</v>
      </c>
      <c r="B178">
        <v>14.213999749999999</v>
      </c>
      <c r="C178">
        <v>0.46389999999999998</v>
      </c>
      <c r="D178">
        <v>30.184999470000001</v>
      </c>
      <c r="E178">
        <v>0.24330001000000001</v>
      </c>
      <c r="F178">
        <v>34.604999540000001</v>
      </c>
      <c r="G178">
        <v>0.28913999000000001</v>
      </c>
      <c r="H178">
        <v>32.738998410000001</v>
      </c>
      <c r="J178" s="2">
        <f>TREND(Calibration!$A$2:$A$4,Calibration!$B$2:$B$4,C178)</f>
        <v>365.63575785543645</v>
      </c>
      <c r="K178" s="2">
        <f>TREND(Calibration!$A$2:$A$4,Calibration!$C$2:$C$4,E178)</f>
        <v>380.34884005055255</v>
      </c>
      <c r="L178" s="2">
        <f>TREND(Calibration!$A$2:$A$4,Calibration!$D$2:$D$4,G178)</f>
        <v>308.92482391940553</v>
      </c>
    </row>
    <row r="179" spans="1:12" x14ac:dyDescent="0.25">
      <c r="A179">
        <v>882053</v>
      </c>
      <c r="B179">
        <v>14.227000240000001</v>
      </c>
      <c r="C179">
        <v>0.47470000000000001</v>
      </c>
      <c r="D179">
        <v>30.187999730000001</v>
      </c>
      <c r="E179">
        <v>0.24399999999999999</v>
      </c>
      <c r="F179">
        <v>34.633998869999999</v>
      </c>
      <c r="G179">
        <v>0.29205998999999999</v>
      </c>
      <c r="H179">
        <v>32.667999270000003</v>
      </c>
      <c r="J179" s="2">
        <f>TREND(Calibration!$A$2:$A$4,Calibration!$B$2:$B$4,C179)</f>
        <v>373.4847037225091</v>
      </c>
      <c r="K179" s="2">
        <f>TREND(Calibration!$A$2:$A$4,Calibration!$C$2:$C$4,E179)</f>
        <v>385.71299242132886</v>
      </c>
      <c r="L179" s="2">
        <f>TREND(Calibration!$A$2:$A$4,Calibration!$D$2:$D$4,G179)</f>
        <v>321.95034048649677</v>
      </c>
    </row>
    <row r="180" spans="1:12" x14ac:dyDescent="0.25">
      <c r="A180">
        <v>887058</v>
      </c>
      <c r="B180">
        <v>14.24699974</v>
      </c>
      <c r="C180">
        <v>0.47470000000000001</v>
      </c>
      <c r="D180">
        <v>30.20100021</v>
      </c>
      <c r="E180">
        <v>0.24399999999999999</v>
      </c>
      <c r="F180">
        <v>34.602001190000003</v>
      </c>
      <c r="G180">
        <v>0.29822000999999998</v>
      </c>
      <c r="H180">
        <v>32.6609993</v>
      </c>
      <c r="J180" s="2">
        <f>TREND(Calibration!$A$2:$A$4,Calibration!$B$2:$B$4,C180)</f>
        <v>373.4847037225091</v>
      </c>
      <c r="K180" s="2">
        <f>TREND(Calibration!$A$2:$A$4,Calibration!$C$2:$C$4,E180)</f>
        <v>385.71299242132886</v>
      </c>
      <c r="L180" s="2">
        <f>TREND(Calibration!$A$2:$A$4,Calibration!$D$2:$D$4,G180)</f>
        <v>349.42891670691233</v>
      </c>
    </row>
    <row r="181" spans="1:12" x14ac:dyDescent="0.25">
      <c r="A181">
        <v>892056</v>
      </c>
      <c r="B181">
        <v>14.33100033</v>
      </c>
      <c r="C181">
        <v>0.47789999999999999</v>
      </c>
      <c r="D181">
        <v>30.13699913</v>
      </c>
      <c r="E181">
        <v>0.24432999999999999</v>
      </c>
      <c r="F181">
        <v>34.646999360000002</v>
      </c>
      <c r="G181">
        <v>0.29438001000000003</v>
      </c>
      <c r="H181">
        <v>32.667999270000003</v>
      </c>
      <c r="J181" s="2">
        <f>TREND(Calibration!$A$2:$A$4,Calibration!$B$2:$B$4,C181)</f>
        <v>375.81031731275283</v>
      </c>
      <c r="K181" s="2">
        <f>TREND(Calibration!$A$2:$A$4,Calibration!$C$2:$C$4,E181)</f>
        <v>388.24184323684949</v>
      </c>
      <c r="L181" s="2">
        <f>TREND(Calibration!$A$2:$A$4,Calibration!$D$2:$D$4,G181)</f>
        <v>332.29947026251853</v>
      </c>
    </row>
    <row r="182" spans="1:12" x14ac:dyDescent="0.25">
      <c r="A182">
        <v>897054</v>
      </c>
      <c r="B182">
        <v>14.333999629999999</v>
      </c>
      <c r="C182">
        <v>0.47199999999999998</v>
      </c>
      <c r="D182">
        <v>30.181999210000001</v>
      </c>
      <c r="E182">
        <v>0.24399999999999999</v>
      </c>
      <c r="F182">
        <v>34.640998840000002</v>
      </c>
      <c r="G182">
        <v>0.29854000000000003</v>
      </c>
      <c r="H182">
        <v>32.601001740000001</v>
      </c>
      <c r="J182" s="2">
        <f>TREND(Calibration!$A$2:$A$4,Calibration!$B$2:$B$4,C182)</f>
        <v>371.52246725574093</v>
      </c>
      <c r="K182" s="2">
        <f>TREND(Calibration!$A$2:$A$4,Calibration!$C$2:$C$4,E182)</f>
        <v>385.71299242132886</v>
      </c>
      <c r="L182" s="2">
        <f>TREND(Calibration!$A$2:$A$4,Calibration!$D$2:$D$4,G182)</f>
        <v>350.85632596934533</v>
      </c>
    </row>
    <row r="183" spans="1:12" x14ac:dyDescent="0.25">
      <c r="A183">
        <v>902053</v>
      </c>
      <c r="B183">
        <v>14.399000170000001</v>
      </c>
      <c r="C183">
        <v>0.4698</v>
      </c>
      <c r="D183">
        <v>30.211000439999999</v>
      </c>
      <c r="E183">
        <v>0.24405999</v>
      </c>
      <c r="F183">
        <v>34.615001679999999</v>
      </c>
      <c r="G183">
        <v>0.29826998999999998</v>
      </c>
      <c r="H183">
        <v>32.597000119999997</v>
      </c>
      <c r="J183" s="2">
        <f>TREND(Calibration!$A$2:$A$4,Calibration!$B$2:$B$4,C183)</f>
        <v>369.92360791244835</v>
      </c>
      <c r="K183" s="2">
        <f>TREND(Calibration!$A$2:$A$4,Calibration!$C$2:$C$4,E183)</f>
        <v>386.17270684685354</v>
      </c>
      <c r="L183" s="2">
        <f>TREND(Calibration!$A$2:$A$4,Calibration!$D$2:$D$4,G183)</f>
        <v>349.65186715829032</v>
      </c>
    </row>
    <row r="184" spans="1:12" x14ac:dyDescent="0.25">
      <c r="A184">
        <v>907053</v>
      </c>
      <c r="B184">
        <v>14.44499969</v>
      </c>
      <c r="C184">
        <v>0.4698</v>
      </c>
      <c r="D184">
        <v>30.15600014</v>
      </c>
      <c r="E184">
        <v>0.24460000000000001</v>
      </c>
      <c r="F184">
        <v>34.633998869999999</v>
      </c>
      <c r="G184">
        <v>0.29588999999999999</v>
      </c>
      <c r="H184">
        <v>32.667999270000003</v>
      </c>
      <c r="J184" s="2">
        <f>TREND(Calibration!$A$2:$A$4,Calibration!$B$2:$B$4,C184)</f>
        <v>369.92360791244835</v>
      </c>
      <c r="K184" s="2">
        <f>TREND(Calibration!$A$2:$A$4,Calibration!$C$2:$C$4,E184)</f>
        <v>390.31090299500283</v>
      </c>
      <c r="L184" s="2">
        <f>TREND(Calibration!$A$2:$A$4,Calibration!$D$2:$D$4,G184)</f>
        <v>339.03522360537522</v>
      </c>
    </row>
    <row r="185" spans="1:12" x14ac:dyDescent="0.25">
      <c r="A185">
        <v>912054</v>
      </c>
      <c r="B185">
        <v>14.347000120000001</v>
      </c>
      <c r="C185">
        <v>0.46500000000000002</v>
      </c>
      <c r="D185">
        <v>30.174999239999998</v>
      </c>
      <c r="E185">
        <v>0.24525</v>
      </c>
      <c r="F185">
        <v>34.615001679999999</v>
      </c>
      <c r="G185">
        <v>0.29043998999999998</v>
      </c>
      <c r="H185">
        <v>32.632999419999997</v>
      </c>
      <c r="J185" s="2">
        <f>TREND(Calibration!$A$2:$A$4,Calibration!$B$2:$B$4,C185)</f>
        <v>366.43518752708275</v>
      </c>
      <c r="K185" s="2">
        <f>TREND(Calibration!$A$2:$A$4,Calibration!$C$2:$C$4,E185)</f>
        <v>395.29197278314928</v>
      </c>
      <c r="L185" s="2">
        <f>TREND(Calibration!$A$2:$A$4,Calibration!$D$2:$D$4,G185)</f>
        <v>314.72385526776793</v>
      </c>
    </row>
    <row r="186" spans="1:12" x14ac:dyDescent="0.25">
      <c r="A186">
        <v>917054</v>
      </c>
      <c r="B186">
        <v>14.33699989</v>
      </c>
      <c r="C186">
        <v>0.47310001000000002</v>
      </c>
      <c r="D186">
        <v>30.187999730000001</v>
      </c>
      <c r="E186">
        <v>0.24529999</v>
      </c>
      <c r="F186">
        <v>34.638000490000003</v>
      </c>
      <c r="G186">
        <v>0.29800000999999998</v>
      </c>
      <c r="H186">
        <v>32.597000119999997</v>
      </c>
      <c r="J186" s="2">
        <f>TREND(Calibration!$A$2:$A$4,Calibration!$B$2:$B$4,C186)</f>
        <v>372.32190419492974</v>
      </c>
      <c r="K186" s="2">
        <f>TREND(Calibration!$A$2:$A$4,Calibration!$C$2:$C$4,E186)</f>
        <v>395.67505536577914</v>
      </c>
      <c r="L186" s="2">
        <f>TREND(Calibration!$A$2:$A$4,Calibration!$D$2:$D$4,G186)</f>
        <v>348.44754217103559</v>
      </c>
    </row>
    <row r="187" spans="1:12" x14ac:dyDescent="0.25">
      <c r="A187">
        <v>922053</v>
      </c>
      <c r="B187">
        <v>14.347000120000001</v>
      </c>
      <c r="C187">
        <v>0.47899999999999998</v>
      </c>
      <c r="D187">
        <v>30.166000369999999</v>
      </c>
      <c r="E187">
        <v>0.24615999999999999</v>
      </c>
      <c r="F187">
        <v>34.681999210000001</v>
      </c>
      <c r="G187">
        <v>0.29578999</v>
      </c>
      <c r="H187">
        <v>32.636001589999999</v>
      </c>
      <c r="J187" s="2">
        <f>TREND(Calibration!$A$2:$A$4,Calibration!$B$2:$B$4,C187)</f>
        <v>376.60974698439912</v>
      </c>
      <c r="K187" s="2">
        <f>TREND(Calibration!$A$2:$A$4,Calibration!$C$2:$C$4,E187)</f>
        <v>402.26547048655425</v>
      </c>
      <c r="L187" s="2">
        <f>TREND(Calibration!$A$2:$A$4,Calibration!$D$2:$D$4,G187)</f>
        <v>338.58909966295255</v>
      </c>
    </row>
    <row r="188" spans="1:12" x14ac:dyDescent="0.25">
      <c r="A188">
        <v>927054</v>
      </c>
      <c r="B188">
        <v>14.291999819999999</v>
      </c>
      <c r="C188">
        <v>0.48390000999999999</v>
      </c>
      <c r="D188">
        <v>30.190999980000001</v>
      </c>
      <c r="E188">
        <v>0.24529999</v>
      </c>
      <c r="F188">
        <v>34.66999817</v>
      </c>
      <c r="G188">
        <v>0.29762</v>
      </c>
      <c r="H188">
        <v>32.645000459999999</v>
      </c>
      <c r="J188" s="2">
        <f>TREND(Calibration!$A$2:$A$4,Calibration!$B$2:$B$4,C188)</f>
        <v>380.17085006200233</v>
      </c>
      <c r="K188" s="2">
        <f>TREND(Calibration!$A$2:$A$4,Calibration!$C$2:$C$4,E188)</f>
        <v>395.67505536577914</v>
      </c>
      <c r="L188" s="2">
        <f>TREND(Calibration!$A$2:$A$4,Calibration!$D$2:$D$4,G188)</f>
        <v>346.75239609204255</v>
      </c>
    </row>
    <row r="189" spans="1:12" x14ac:dyDescent="0.25">
      <c r="A189">
        <v>932053</v>
      </c>
      <c r="B189">
        <v>14.272999759999999</v>
      </c>
      <c r="C189">
        <v>0.47199999999999998</v>
      </c>
      <c r="D189">
        <v>30.174999239999998</v>
      </c>
      <c r="E189">
        <v>0.24784</v>
      </c>
      <c r="F189">
        <v>34.644001009999997</v>
      </c>
      <c r="G189">
        <v>0.29898000000000002</v>
      </c>
      <c r="H189">
        <v>32.738998410000001</v>
      </c>
      <c r="J189" s="2">
        <f>TREND(Calibration!$A$2:$A$4,Calibration!$B$2:$B$4,C189)</f>
        <v>371.52246725574093</v>
      </c>
      <c r="K189" s="2">
        <f>TREND(Calibration!$A$2:$A$4,Calibration!$C$2:$C$4,E189)</f>
        <v>415.13962009284091</v>
      </c>
      <c r="L189" s="2">
        <f>TREND(Calibration!$A$2:$A$4,Calibration!$D$2:$D$4,G189)</f>
        <v>352.81907504109881</v>
      </c>
    </row>
    <row r="190" spans="1:12" x14ac:dyDescent="0.25">
      <c r="A190">
        <v>937054</v>
      </c>
      <c r="B190">
        <v>14.25300026</v>
      </c>
      <c r="C190">
        <v>0.46610001000000001</v>
      </c>
      <c r="D190">
        <v>30.174999239999998</v>
      </c>
      <c r="E190">
        <v>0.24811</v>
      </c>
      <c r="F190">
        <v>34.631000520000001</v>
      </c>
      <c r="G190">
        <v>0.30140999000000002</v>
      </c>
      <c r="H190">
        <v>32.77099991</v>
      </c>
      <c r="J190" s="2">
        <f>TREND(Calibration!$A$2:$A$4,Calibration!$B$2:$B$4,C190)</f>
        <v>367.2346244662715</v>
      </c>
      <c r="K190" s="2">
        <f>TREND(Calibration!$A$2:$A$4,Calibration!$C$2:$C$4,E190)</f>
        <v>417.20867985099403</v>
      </c>
      <c r="L190" s="2">
        <f>TREND(Calibration!$A$2:$A$4,Calibration!$D$2:$D$4,G190)</f>
        <v>363.65875826125853</v>
      </c>
    </row>
    <row r="191" spans="1:12" x14ac:dyDescent="0.25">
      <c r="A191">
        <v>942055</v>
      </c>
      <c r="B191">
        <v>14.239999770000001</v>
      </c>
      <c r="C191">
        <v>0.47850000999999998</v>
      </c>
      <c r="D191">
        <v>30.181999210000001</v>
      </c>
      <c r="E191">
        <v>0.24979000000000001</v>
      </c>
      <c r="F191">
        <v>34.666000369999999</v>
      </c>
      <c r="G191">
        <v>0.30243998999999999</v>
      </c>
      <c r="H191">
        <v>32.612998959999999</v>
      </c>
      <c r="J191" s="2">
        <f>TREND(Calibration!$A$2:$A$4,Calibration!$B$2:$B$4,C191)</f>
        <v>376.24637712846601</v>
      </c>
      <c r="K191" s="2">
        <f>TREND(Calibration!$A$2:$A$4,Calibration!$C$2:$C$4,E191)</f>
        <v>430.0828294572807</v>
      </c>
      <c r="L191" s="2">
        <f>TREND(Calibration!$A$2:$A$4,Calibration!$D$2:$D$4,G191)</f>
        <v>368.25337540649957</v>
      </c>
    </row>
    <row r="192" spans="1:12" x14ac:dyDescent="0.25">
      <c r="A192">
        <v>947068</v>
      </c>
      <c r="B192">
        <v>14.27900028</v>
      </c>
      <c r="C192">
        <v>0.48120001000000001</v>
      </c>
      <c r="D192">
        <v>30.187999730000001</v>
      </c>
      <c r="E192">
        <v>0.24945999999999999</v>
      </c>
      <c r="F192">
        <v>34.673000340000002</v>
      </c>
      <c r="G192">
        <v>0.29708001000000001</v>
      </c>
      <c r="H192">
        <v>32.594001769999998</v>
      </c>
      <c r="J192" s="2">
        <f>TREND(Calibration!$A$2:$A$4,Calibration!$B$2:$B$4,C192)</f>
        <v>378.20861359523423</v>
      </c>
      <c r="K192" s="2">
        <f>TREND(Calibration!$A$2:$A$4,Calibration!$C$2:$C$4,E192)</f>
        <v>427.55397864175984</v>
      </c>
      <c r="L192" s="2">
        <f>TREND(Calibration!$A$2:$A$4,Calibration!$D$2:$D$4,G192)</f>
        <v>344.34361229373303</v>
      </c>
    </row>
    <row r="193" spans="1:12" x14ac:dyDescent="0.25">
      <c r="A193">
        <v>952054</v>
      </c>
      <c r="B193">
        <v>14.333999629999999</v>
      </c>
      <c r="C193">
        <v>0.48280001</v>
      </c>
      <c r="D193">
        <v>30.169000629999999</v>
      </c>
      <c r="E193">
        <v>0.24979000000000001</v>
      </c>
      <c r="F193">
        <v>34.67599869</v>
      </c>
      <c r="G193">
        <v>0.29811000999999998</v>
      </c>
      <c r="H193">
        <v>32.665000919999997</v>
      </c>
      <c r="J193" s="2">
        <f>TREND(Calibration!$A$2:$A$4,Calibration!$B$2:$B$4,C193)</f>
        <v>379.37142039035609</v>
      </c>
      <c r="K193" s="2">
        <f>TREND(Calibration!$A$2:$A$4,Calibration!$C$2:$C$4,E193)</f>
        <v>430.0828294572807</v>
      </c>
      <c r="L193" s="2">
        <f>TREND(Calibration!$A$2:$A$4,Calibration!$D$2:$D$4,G193)</f>
        <v>348.93822943897408</v>
      </c>
    </row>
    <row r="194" spans="1:12" x14ac:dyDescent="0.25">
      <c r="A194">
        <v>957054</v>
      </c>
      <c r="B194">
        <v>14.35400009</v>
      </c>
      <c r="C194">
        <v>0.47249999999999998</v>
      </c>
      <c r="D194">
        <v>30.15600014</v>
      </c>
      <c r="E194">
        <v>0.24908</v>
      </c>
      <c r="F194">
        <v>34.6570015</v>
      </c>
      <c r="G194">
        <v>0.29734999000000001</v>
      </c>
      <c r="H194">
        <v>32.713001249999998</v>
      </c>
      <c r="J194" s="2">
        <f>TREND(Calibration!$A$2:$A$4,Calibration!$B$2:$B$4,C194)</f>
        <v>371.88584437921651</v>
      </c>
      <c r="K194" s="2">
        <f>TREND(Calibration!$A$2:$A$4,Calibration!$C$2:$C$4,E194)</f>
        <v>424.64196861176652</v>
      </c>
      <c r="L194" s="2">
        <f>TREND(Calibration!$A$2:$A$4,Calibration!$D$2:$D$4,G194)</f>
        <v>345.54793728098753</v>
      </c>
    </row>
    <row r="195" spans="1:12" x14ac:dyDescent="0.25">
      <c r="A195">
        <v>962053</v>
      </c>
      <c r="B195">
        <v>14.36699963</v>
      </c>
      <c r="C195">
        <v>0.4763</v>
      </c>
      <c r="D195">
        <v>30.174999239999998</v>
      </c>
      <c r="E195">
        <v>0.24913999000000001</v>
      </c>
      <c r="F195">
        <v>34.679000850000001</v>
      </c>
      <c r="G195">
        <v>0.29734999000000001</v>
      </c>
      <c r="H195">
        <v>32.65499878</v>
      </c>
      <c r="J195" s="2">
        <f>TREND(Calibration!$A$2:$A$4,Calibration!$B$2:$B$4,C195)</f>
        <v>374.64751051763096</v>
      </c>
      <c r="K195" s="2">
        <f>TREND(Calibration!$A$2:$A$4,Calibration!$C$2:$C$4,E195)</f>
        <v>425.1016830372912</v>
      </c>
      <c r="L195" s="2">
        <f>TREND(Calibration!$A$2:$A$4,Calibration!$D$2:$D$4,G195)</f>
        <v>345.54793728098753</v>
      </c>
    </row>
    <row r="196" spans="1:12" x14ac:dyDescent="0.25">
      <c r="A196">
        <v>967053</v>
      </c>
      <c r="B196">
        <v>14.376000400000001</v>
      </c>
      <c r="C196">
        <v>0.47040000999999998</v>
      </c>
      <c r="D196">
        <v>30.174999239999998</v>
      </c>
      <c r="E196">
        <v>0.24902999000000001</v>
      </c>
      <c r="F196">
        <v>34.646999360000002</v>
      </c>
      <c r="G196">
        <v>0.30426999999999998</v>
      </c>
      <c r="H196">
        <v>32.65499878</v>
      </c>
      <c r="J196" s="2">
        <f>TREND(Calibration!$A$2:$A$4,Calibration!$B$2:$B$4,C196)</f>
        <v>370.35966772816153</v>
      </c>
      <c r="K196" s="2">
        <f>TREND(Calibration!$A$2:$A$4,Calibration!$C$2:$C$4,E196)</f>
        <v>424.25873276545099</v>
      </c>
      <c r="L196" s="2">
        <f>TREND(Calibration!$A$2:$A$4,Calibration!$D$2:$D$4,G196)</f>
        <v>376.41667183558934</v>
      </c>
    </row>
    <row r="197" spans="1:12" x14ac:dyDescent="0.25">
      <c r="A197">
        <v>972054</v>
      </c>
      <c r="B197">
        <v>14.376000400000001</v>
      </c>
      <c r="C197">
        <v>0.47310001000000002</v>
      </c>
      <c r="D197">
        <v>30.184999470000001</v>
      </c>
      <c r="E197">
        <v>0.24945999999999999</v>
      </c>
      <c r="F197">
        <v>34.662998199999997</v>
      </c>
      <c r="G197">
        <v>0.29681000000000002</v>
      </c>
      <c r="H197">
        <v>32.629001619999997</v>
      </c>
      <c r="J197" s="2">
        <f>TREND(Calibration!$A$2:$A$4,Calibration!$B$2:$B$4,C197)</f>
        <v>372.32190419492974</v>
      </c>
      <c r="K197" s="2">
        <f>TREND(Calibration!$A$2:$A$4,Calibration!$C$2:$C$4,E197)</f>
        <v>427.55397864175984</v>
      </c>
      <c r="L197" s="2">
        <f>TREND(Calibration!$A$2:$A$4,Calibration!$D$2:$D$4,G197)</f>
        <v>343.13915348267824</v>
      </c>
    </row>
    <row r="198" spans="1:12" x14ac:dyDescent="0.25">
      <c r="A198">
        <v>977055</v>
      </c>
      <c r="B198">
        <v>14.39599991</v>
      </c>
      <c r="C198">
        <v>0.48170000000000002</v>
      </c>
      <c r="D198">
        <v>30.15600014</v>
      </c>
      <c r="E198">
        <v>0.24973001</v>
      </c>
      <c r="F198">
        <v>34.701999659999998</v>
      </c>
      <c r="G198">
        <v>0.29967999000000001</v>
      </c>
      <c r="H198">
        <v>32.612998959999999</v>
      </c>
      <c r="J198" s="2">
        <f>TREND(Calibration!$A$2:$A$4,Calibration!$B$2:$B$4,C198)</f>
        <v>378.57198345116734</v>
      </c>
      <c r="K198" s="2">
        <f>TREND(Calibration!$A$2:$A$4,Calibration!$C$2:$C$4,E198)</f>
        <v>429.62311503175602</v>
      </c>
      <c r="L198" s="2">
        <f>TREND(Calibration!$A$2:$A$4,Calibration!$D$2:$D$4,G198)</f>
        <v>355.9415857745912</v>
      </c>
    </row>
    <row r="199" spans="1:12" x14ac:dyDescent="0.25">
      <c r="A199">
        <v>982054</v>
      </c>
      <c r="B199">
        <v>14.321000099999999</v>
      </c>
      <c r="C199">
        <v>0.47249999999999998</v>
      </c>
      <c r="D199">
        <v>30.179000850000001</v>
      </c>
      <c r="E199">
        <v>0.24913999000000001</v>
      </c>
      <c r="F199">
        <v>34.653999329999998</v>
      </c>
      <c r="G199">
        <v>0.30081001000000002</v>
      </c>
      <c r="H199">
        <v>32.625999450000002</v>
      </c>
      <c r="J199" s="2">
        <f>TREND(Calibration!$A$2:$A$4,Calibration!$B$2:$B$4,C199)</f>
        <v>371.88584437921651</v>
      </c>
      <c r="K199" s="2">
        <f>TREND(Calibration!$A$2:$A$4,Calibration!$C$2:$C$4,E199)</f>
        <v>425.1016830372912</v>
      </c>
      <c r="L199" s="2">
        <f>TREND(Calibration!$A$2:$A$4,Calibration!$D$2:$D$4,G199)</f>
        <v>360.98237147018881</v>
      </c>
    </row>
    <row r="200" spans="1:12" x14ac:dyDescent="0.25">
      <c r="A200">
        <v>987055</v>
      </c>
      <c r="B200">
        <v>14.3409996</v>
      </c>
      <c r="C200">
        <v>0.46880000999999999</v>
      </c>
      <c r="D200">
        <v>30.166000369999999</v>
      </c>
      <c r="E200">
        <v>0.24913999000000001</v>
      </c>
      <c r="F200">
        <v>34.666000369999999</v>
      </c>
      <c r="G200">
        <v>0.31184000000000001</v>
      </c>
      <c r="H200">
        <v>32.713001249999998</v>
      </c>
      <c r="J200" s="2">
        <f>TREND(Calibration!$A$2:$A$4,Calibration!$B$2:$B$4,C200)</f>
        <v>369.19686093303966</v>
      </c>
      <c r="K200" s="2">
        <f>TREND(Calibration!$A$2:$A$4,Calibration!$C$2:$C$4,E200)</f>
        <v>425.1016830372912</v>
      </c>
      <c r="L200" s="2">
        <f>TREND(Calibration!$A$2:$A$4,Calibration!$D$2:$D$4,G200)</f>
        <v>410.18487745643938</v>
      </c>
    </row>
    <row r="201" spans="1:12" x14ac:dyDescent="0.25">
      <c r="A201">
        <v>992054</v>
      </c>
      <c r="B201">
        <v>14.30500031</v>
      </c>
      <c r="C201">
        <v>0.47040000999999998</v>
      </c>
      <c r="D201">
        <v>30.166000369999999</v>
      </c>
      <c r="E201">
        <v>0.24913999000000001</v>
      </c>
      <c r="F201">
        <v>34.66999817</v>
      </c>
      <c r="G201">
        <v>0.30022000999999998</v>
      </c>
      <c r="H201">
        <v>32.696998600000001</v>
      </c>
      <c r="J201" s="2">
        <f>TREND(Calibration!$A$2:$A$4,Calibration!$B$2:$B$4,C201)</f>
        <v>370.35966772816153</v>
      </c>
      <c r="K201" s="2">
        <f>TREND(Calibration!$A$2:$A$4,Calibration!$C$2:$C$4,E201)</f>
        <v>425.1016830372912</v>
      </c>
      <c r="L201" s="2">
        <f>TREND(Calibration!$A$2:$A$4,Calibration!$D$2:$D$4,G201)</f>
        <v>358.35050339670101</v>
      </c>
    </row>
    <row r="202" spans="1:12" x14ac:dyDescent="0.25">
      <c r="A202">
        <v>997055</v>
      </c>
      <c r="B202">
        <v>14.25</v>
      </c>
      <c r="C202">
        <v>0.4677</v>
      </c>
      <c r="D202">
        <v>30.166000369999999</v>
      </c>
      <c r="E202">
        <v>0.24849001000000001</v>
      </c>
      <c r="F202">
        <v>34.662998199999997</v>
      </c>
      <c r="G202">
        <v>0.29978999000000001</v>
      </c>
      <c r="H202">
        <v>32.65499878</v>
      </c>
      <c r="J202" s="2">
        <f>TREND(Calibration!$A$2:$A$4,Calibration!$B$2:$B$4,C202)</f>
        <v>368.39742399385091</v>
      </c>
      <c r="K202" s="2">
        <f>TREND(Calibration!$A$2:$A$4,Calibration!$C$2:$C$4,E202)</f>
        <v>420.12076651283041</v>
      </c>
      <c r="L202" s="2">
        <f>TREND(Calibration!$A$2:$A$4,Calibration!$D$2:$D$4,G202)</f>
        <v>356.43227304252969</v>
      </c>
    </row>
    <row r="203" spans="1:12" x14ac:dyDescent="0.25">
      <c r="A203">
        <v>1002053</v>
      </c>
      <c r="B203">
        <v>14.286000250000001</v>
      </c>
      <c r="C203">
        <v>0.48390000999999999</v>
      </c>
      <c r="D203">
        <v>30.13699913</v>
      </c>
      <c r="E203">
        <v>0.24778998999999999</v>
      </c>
      <c r="F203">
        <v>34.721000670000002</v>
      </c>
      <c r="G203">
        <v>0.30059998999999998</v>
      </c>
      <c r="H203">
        <v>32.623001100000003</v>
      </c>
      <c r="J203" s="2">
        <f>TREND(Calibration!$A$2:$A$4,Calibration!$B$2:$B$4,C203)</f>
        <v>380.17085006200233</v>
      </c>
      <c r="K203" s="2">
        <f>TREND(Calibration!$A$2:$A$4,Calibration!$C$2:$C$4,E203)</f>
        <v>414.75638424652516</v>
      </c>
      <c r="L203" s="2">
        <f>TREND(Calibration!$A$2:$A$4,Calibration!$D$2:$D$4,G203)</f>
        <v>360.04551565189399</v>
      </c>
    </row>
    <row r="204" spans="1:12" x14ac:dyDescent="0.25">
      <c r="A204">
        <v>1007058</v>
      </c>
      <c r="B204">
        <v>14.288999560000001</v>
      </c>
      <c r="C204">
        <v>0.48550000999999998</v>
      </c>
      <c r="D204">
        <v>30.152999879999999</v>
      </c>
      <c r="E204">
        <v>0.24795</v>
      </c>
      <c r="F204">
        <v>34.715000150000002</v>
      </c>
      <c r="G204">
        <v>0.30081001000000002</v>
      </c>
      <c r="H204">
        <v>32.65499878</v>
      </c>
      <c r="J204" s="2">
        <f>TREND(Calibration!$A$2:$A$4,Calibration!$B$2:$B$4,C204)</f>
        <v>381.3336568571242</v>
      </c>
      <c r="K204" s="2">
        <f>TREND(Calibration!$A$2:$A$4,Calibration!$C$2:$C$4,E204)</f>
        <v>415.98257036468112</v>
      </c>
      <c r="L204" s="2">
        <f>TREND(Calibration!$A$2:$A$4,Calibration!$D$2:$D$4,G204)</f>
        <v>360.98237147018881</v>
      </c>
    </row>
    <row r="205" spans="1:12" x14ac:dyDescent="0.25">
      <c r="A205">
        <v>1012053</v>
      </c>
      <c r="B205">
        <v>14.26599979</v>
      </c>
      <c r="C205">
        <v>0.4763</v>
      </c>
      <c r="D205">
        <v>30.15600014</v>
      </c>
      <c r="E205">
        <v>0.24789</v>
      </c>
      <c r="F205">
        <v>34.66999817</v>
      </c>
      <c r="G205">
        <v>0.29984</v>
      </c>
      <c r="H205">
        <v>32.648998259999999</v>
      </c>
      <c r="J205" s="2">
        <f>TREND(Calibration!$A$2:$A$4,Calibration!$B$2:$B$4,C205)</f>
        <v>374.64751051763096</v>
      </c>
      <c r="K205" s="2">
        <f>TREND(Calibration!$A$2:$A$4,Calibration!$C$2:$C$4,E205)</f>
        <v>415.52277930731361</v>
      </c>
      <c r="L205" s="2">
        <f>TREND(Calibration!$A$2:$A$4,Calibration!$D$2:$D$4,G205)</f>
        <v>356.65535731770774</v>
      </c>
    </row>
    <row r="206" spans="1:12" x14ac:dyDescent="0.25">
      <c r="A206">
        <v>1017054</v>
      </c>
      <c r="B206">
        <v>14.288999560000001</v>
      </c>
      <c r="C206">
        <v>0.47310001000000002</v>
      </c>
      <c r="D206">
        <v>30.1590004</v>
      </c>
      <c r="E206">
        <v>0.24822</v>
      </c>
      <c r="F206">
        <v>34.67599869</v>
      </c>
      <c r="G206">
        <v>0.30994999000000001</v>
      </c>
      <c r="H206">
        <v>32.658000950000002</v>
      </c>
      <c r="J206" s="2">
        <f>TREND(Calibration!$A$2:$A$4,Calibration!$B$2:$B$4,C206)</f>
        <v>372.32190419492974</v>
      </c>
      <c r="K206" s="2">
        <f>TREND(Calibration!$A$2:$A$4,Calibration!$C$2:$C$4,E206)</f>
        <v>418.05163012283424</v>
      </c>
      <c r="L206" s="2">
        <f>TREND(Calibration!$A$2:$A$4,Calibration!$D$2:$D$4,G206)</f>
        <v>401.75393342665575</v>
      </c>
    </row>
    <row r="207" spans="1:12" x14ac:dyDescent="0.25">
      <c r="A207">
        <v>1022053</v>
      </c>
      <c r="B207">
        <v>14.31499958</v>
      </c>
      <c r="C207">
        <v>0.48120001000000001</v>
      </c>
      <c r="D207">
        <v>30.169000629999999</v>
      </c>
      <c r="E207">
        <v>0.24822</v>
      </c>
      <c r="F207">
        <v>34.69900131</v>
      </c>
      <c r="G207">
        <v>0.31027000999999998</v>
      </c>
      <c r="H207">
        <v>32.617000580000003</v>
      </c>
      <c r="J207" s="2">
        <f>TREND(Calibration!$A$2:$A$4,Calibration!$B$2:$B$4,C207)</f>
        <v>378.20861359523423</v>
      </c>
      <c r="K207" s="2">
        <f>TREND(Calibration!$A$2:$A$4,Calibration!$C$2:$C$4,E207)</f>
        <v>418.05163012283424</v>
      </c>
      <c r="L207" s="2">
        <f>TREND(Calibration!$A$2:$A$4,Calibration!$D$2:$D$4,G207)</f>
        <v>403.18147651288859</v>
      </c>
    </row>
    <row r="208" spans="1:12" x14ac:dyDescent="0.25">
      <c r="A208">
        <v>1027053</v>
      </c>
      <c r="B208">
        <v>14.376000400000001</v>
      </c>
      <c r="C208">
        <v>0.47739999999999999</v>
      </c>
      <c r="D208">
        <v>30.13699913</v>
      </c>
      <c r="E208">
        <v>0.24822</v>
      </c>
      <c r="F208">
        <v>34.69900131</v>
      </c>
      <c r="G208">
        <v>0.30524999000000003</v>
      </c>
      <c r="H208">
        <v>32.683998109999997</v>
      </c>
      <c r="J208" s="2">
        <f>TREND(Calibration!$A$2:$A$4,Calibration!$B$2:$B$4,C208)</f>
        <v>375.44694018927726</v>
      </c>
      <c r="K208" s="2">
        <f>TREND(Calibration!$A$2:$A$4,Calibration!$C$2:$C$4,E208)</f>
        <v>418.05163012283424</v>
      </c>
      <c r="L208" s="2">
        <f>TREND(Calibration!$A$2:$A$4,Calibration!$D$2:$D$4,G208)</f>
        <v>380.78820470565256</v>
      </c>
    </row>
    <row r="209" spans="1:12" x14ac:dyDescent="0.25">
      <c r="A209">
        <v>1032053</v>
      </c>
      <c r="B209">
        <v>14.380000109999999</v>
      </c>
      <c r="C209">
        <v>0.48820001000000002</v>
      </c>
      <c r="D209">
        <v>30.146999359999999</v>
      </c>
      <c r="E209">
        <v>0.24811</v>
      </c>
      <c r="F209">
        <v>34.75</v>
      </c>
      <c r="G209">
        <v>0.30941001000000001</v>
      </c>
      <c r="H209">
        <v>32.629001619999997</v>
      </c>
      <c r="J209" s="2">
        <f>TREND(Calibration!$A$2:$A$4,Calibration!$B$2:$B$4,C209)</f>
        <v>383.29589332389241</v>
      </c>
      <c r="K209" s="2">
        <f>TREND(Calibration!$A$2:$A$4,Calibration!$C$2:$C$4,E209)</f>
        <v>417.20867985099403</v>
      </c>
      <c r="L209" s="2">
        <f>TREND(Calibration!$A$2:$A$4,Calibration!$D$2:$D$4,G209)</f>
        <v>399.34519423627967</v>
      </c>
    </row>
    <row r="210" spans="1:12" x14ac:dyDescent="0.25">
      <c r="A210">
        <v>1037054</v>
      </c>
      <c r="B210">
        <v>14.380000109999999</v>
      </c>
      <c r="C210">
        <v>0.48820001000000002</v>
      </c>
      <c r="D210">
        <v>30.13699913</v>
      </c>
      <c r="E210">
        <v>0.24822</v>
      </c>
      <c r="F210">
        <v>34.730998990000003</v>
      </c>
      <c r="G210">
        <v>0.30616999</v>
      </c>
      <c r="H210">
        <v>32.625999450000002</v>
      </c>
      <c r="J210" s="2">
        <f>TREND(Calibration!$A$2:$A$4,Calibration!$B$2:$B$4,C210)</f>
        <v>383.29589332389241</v>
      </c>
      <c r="K210" s="2">
        <f>TREND(Calibration!$A$2:$A$4,Calibration!$C$2:$C$4,E210)</f>
        <v>418.05163012283424</v>
      </c>
      <c r="L210" s="2">
        <f>TREND(Calibration!$A$2:$A$4,Calibration!$D$2:$D$4,G210)</f>
        <v>384.89213458295512</v>
      </c>
    </row>
    <row r="211" spans="1:12" x14ac:dyDescent="0.25">
      <c r="A211">
        <v>1042053</v>
      </c>
      <c r="B211">
        <v>14.385999679999999</v>
      </c>
      <c r="C211">
        <v>0.48769999000000003</v>
      </c>
      <c r="D211">
        <v>30.13999939</v>
      </c>
      <c r="E211">
        <v>0.24849001000000001</v>
      </c>
      <c r="F211">
        <v>34.710998539999999</v>
      </c>
      <c r="G211">
        <v>0.31108001000000002</v>
      </c>
      <c r="H211">
        <v>32.709999080000003</v>
      </c>
      <c r="J211" s="2">
        <f>TREND(Calibration!$A$2:$A$4,Calibration!$B$2:$B$4,C211)</f>
        <v>382.93250166533187</v>
      </c>
      <c r="K211" s="2">
        <f>TREND(Calibration!$A$2:$A$4,Calibration!$C$2:$C$4,E211)</f>
        <v>420.12076651283041</v>
      </c>
      <c r="L211" s="2">
        <f>TREND(Calibration!$A$2:$A$4,Calibration!$D$2:$D$4,G211)</f>
        <v>406.79471912225313</v>
      </c>
    </row>
    <row r="212" spans="1:12" x14ac:dyDescent="0.25">
      <c r="A212">
        <v>1047053</v>
      </c>
      <c r="B212">
        <v>14.33699989</v>
      </c>
      <c r="C212">
        <v>0.48330000000000001</v>
      </c>
      <c r="D212">
        <v>30.1590004</v>
      </c>
      <c r="E212">
        <v>0.24854000000000001</v>
      </c>
      <c r="F212">
        <v>34.694999690000003</v>
      </c>
      <c r="G212">
        <v>0.31237999</v>
      </c>
      <c r="H212">
        <v>32.60400009</v>
      </c>
      <c r="J212" s="2">
        <f>TREND(Calibration!$A$2:$A$4,Calibration!$B$2:$B$4,C212)</f>
        <v>379.73479024628921</v>
      </c>
      <c r="K212" s="2">
        <f>TREND(Calibration!$A$2:$A$4,Calibration!$C$2:$C$4,E212)</f>
        <v>420.50384909546028</v>
      </c>
      <c r="L212" s="2">
        <f>TREND(Calibration!$A$2:$A$4,Calibration!$D$2:$D$4,G212)</f>
        <v>412.59366125474867</v>
      </c>
    </row>
    <row r="213" spans="1:12" x14ac:dyDescent="0.25">
      <c r="A213">
        <v>1052053</v>
      </c>
      <c r="B213">
        <v>14.33100033</v>
      </c>
      <c r="C213">
        <v>0.47850000999999998</v>
      </c>
      <c r="D213">
        <v>30.14299965</v>
      </c>
      <c r="E213">
        <v>0.24849001000000001</v>
      </c>
      <c r="F213">
        <v>34.681999210000001</v>
      </c>
      <c r="G213">
        <v>0.30708000000000002</v>
      </c>
      <c r="H213">
        <v>32.696998600000001</v>
      </c>
      <c r="J213" s="2">
        <f>TREND(Calibration!$A$2:$A$4,Calibration!$B$2:$B$4,C213)</f>
        <v>376.24637712846601</v>
      </c>
      <c r="K213" s="2">
        <f>TREND(Calibration!$A$2:$A$4,Calibration!$C$2:$C$4,E213)</f>
        <v>420.12076651283041</v>
      </c>
      <c r="L213" s="2">
        <f>TREND(Calibration!$A$2:$A$4,Calibration!$D$2:$D$4,G213)</f>
        <v>388.95150113474256</v>
      </c>
    </row>
    <row r="214" spans="1:12" x14ac:dyDescent="0.25">
      <c r="A214">
        <v>1057053</v>
      </c>
      <c r="B214">
        <v>14.32800007</v>
      </c>
      <c r="C214">
        <v>0.47520000000000001</v>
      </c>
      <c r="D214">
        <v>30.121000290000001</v>
      </c>
      <c r="E214">
        <v>0.24973001</v>
      </c>
      <c r="F214">
        <v>34.727001190000003</v>
      </c>
      <c r="G214">
        <v>0.30552000000000001</v>
      </c>
      <c r="H214">
        <v>32.694000240000001</v>
      </c>
      <c r="J214" s="2">
        <f>TREND(Calibration!$A$2:$A$4,Calibration!$B$2:$B$4,C214)</f>
        <v>373.84808084598473</v>
      </c>
      <c r="K214" s="2">
        <f>TREND(Calibration!$A$2:$A$4,Calibration!$C$2:$C$4,E214)</f>
        <v>429.62311503175602</v>
      </c>
      <c r="L214" s="2">
        <f>TREND(Calibration!$A$2:$A$4,Calibration!$D$2:$D$4,G214)</f>
        <v>381.99266351670735</v>
      </c>
    </row>
    <row r="215" spans="1:12" x14ac:dyDescent="0.25">
      <c r="A215">
        <v>1062053</v>
      </c>
      <c r="B215">
        <v>14.333999629999999</v>
      </c>
      <c r="C215">
        <v>0.46820000000000001</v>
      </c>
      <c r="D215">
        <v>30.13999939</v>
      </c>
      <c r="E215">
        <v>0.24973001</v>
      </c>
      <c r="F215">
        <v>34.7179985</v>
      </c>
      <c r="G215">
        <v>0.30708000000000002</v>
      </c>
      <c r="H215">
        <v>32.719001769999998</v>
      </c>
      <c r="J215" s="2">
        <f>TREND(Calibration!$A$2:$A$4,Calibration!$B$2:$B$4,C215)</f>
        <v>368.76080111732648</v>
      </c>
      <c r="K215" s="2">
        <f>TREND(Calibration!$A$2:$A$4,Calibration!$C$2:$C$4,E215)</f>
        <v>429.62311503175602</v>
      </c>
      <c r="L215" s="2">
        <f>TREND(Calibration!$A$2:$A$4,Calibration!$D$2:$D$4,G215)</f>
        <v>388.95150113474256</v>
      </c>
    </row>
    <row r="216" spans="1:12" x14ac:dyDescent="0.25">
      <c r="A216">
        <v>1067058</v>
      </c>
      <c r="B216">
        <v>14.35999966</v>
      </c>
      <c r="C216">
        <v>0.48230001</v>
      </c>
      <c r="D216">
        <v>30.129999160000001</v>
      </c>
      <c r="E216">
        <v>0.24940999999999999</v>
      </c>
      <c r="F216">
        <v>34.769001009999997</v>
      </c>
      <c r="G216">
        <v>0.30524999000000003</v>
      </c>
      <c r="H216">
        <v>32.761001589999999</v>
      </c>
      <c r="J216" s="2">
        <f>TREND(Calibration!$A$2:$A$4,Calibration!$B$2:$B$4,C216)</f>
        <v>379.00804326688046</v>
      </c>
      <c r="K216" s="2">
        <f>TREND(Calibration!$A$2:$A$4,Calibration!$C$2:$C$4,E216)</f>
        <v>427.17081942728714</v>
      </c>
      <c r="L216" s="2">
        <f>TREND(Calibration!$A$2:$A$4,Calibration!$D$2:$D$4,G216)</f>
        <v>380.78820470565256</v>
      </c>
    </row>
    <row r="217" spans="1:12" x14ac:dyDescent="0.25">
      <c r="A217">
        <v>1072055</v>
      </c>
      <c r="B217">
        <v>14.32499981</v>
      </c>
      <c r="C217">
        <v>0.47520000000000001</v>
      </c>
      <c r="D217">
        <v>30.146999359999999</v>
      </c>
      <c r="E217">
        <v>0.24924999</v>
      </c>
      <c r="F217">
        <v>34.721000670000002</v>
      </c>
      <c r="G217">
        <v>0.30838000999999998</v>
      </c>
      <c r="H217">
        <v>32.617000580000003</v>
      </c>
      <c r="J217" s="2">
        <f>TREND(Calibration!$A$2:$A$4,Calibration!$B$2:$B$4,C217)</f>
        <v>373.84808084598473</v>
      </c>
      <c r="K217" s="2">
        <f>TREND(Calibration!$A$2:$A$4,Calibration!$C$2:$C$4,E217)</f>
        <v>425.94463330913118</v>
      </c>
      <c r="L217" s="2">
        <f>TREND(Calibration!$A$2:$A$4,Calibration!$D$2:$D$4,G217)</f>
        <v>394.75057709103839</v>
      </c>
    </row>
    <row r="218" spans="1:12" x14ac:dyDescent="0.25">
      <c r="A218">
        <v>1077054</v>
      </c>
      <c r="B218">
        <v>14.38300037</v>
      </c>
      <c r="C218">
        <v>0.47580001</v>
      </c>
      <c r="D218">
        <v>30.149999619999999</v>
      </c>
      <c r="E218">
        <v>0.24913999000000001</v>
      </c>
      <c r="F218">
        <v>34.727001190000003</v>
      </c>
      <c r="G218">
        <v>0.31395000000000001</v>
      </c>
      <c r="H218">
        <v>32.588001249999998</v>
      </c>
      <c r="J218" s="2">
        <f>TREND(Calibration!$A$2:$A$4,Calibration!$B$2:$B$4,C218)</f>
        <v>374.28414066169785</v>
      </c>
      <c r="K218" s="2">
        <f>TREND(Calibration!$A$2:$A$4,Calibration!$C$2:$C$4,E218)</f>
        <v>425.1016830372912</v>
      </c>
      <c r="L218" s="2">
        <f>TREND(Calibration!$A$2:$A$4,Calibration!$D$2:$D$4,G218)</f>
        <v>419.59715141416632</v>
      </c>
    </row>
    <row r="219" spans="1:12" x14ac:dyDescent="0.25">
      <c r="A219">
        <v>1082053</v>
      </c>
      <c r="B219">
        <v>14.45400047</v>
      </c>
      <c r="C219">
        <v>0.48930001000000001</v>
      </c>
      <c r="D219">
        <v>30.1590004</v>
      </c>
      <c r="E219">
        <v>0.24913999000000001</v>
      </c>
      <c r="F219">
        <v>34.7179985</v>
      </c>
      <c r="G219">
        <v>0.30930001000000001</v>
      </c>
      <c r="H219">
        <v>32.612998959999999</v>
      </c>
      <c r="J219" s="2">
        <f>TREND(Calibration!$A$2:$A$4,Calibration!$B$2:$B$4,C219)</f>
        <v>384.09532299553871</v>
      </c>
      <c r="K219" s="2">
        <f>TREND(Calibration!$A$2:$A$4,Calibration!$C$2:$C$4,E219)</f>
        <v>425.1016830372912</v>
      </c>
      <c r="L219" s="2">
        <f>TREND(Calibration!$A$2:$A$4,Calibration!$D$2:$D$4,G219)</f>
        <v>398.85450696834118</v>
      </c>
    </row>
    <row r="220" spans="1:12" x14ac:dyDescent="0.25">
      <c r="A220">
        <v>1087053</v>
      </c>
      <c r="B220">
        <v>14.461000439999999</v>
      </c>
      <c r="C220">
        <v>0.48010001000000002</v>
      </c>
      <c r="D220">
        <v>30.114000319999999</v>
      </c>
      <c r="E220">
        <v>0.24880999000000001</v>
      </c>
      <c r="F220">
        <v>34.715000150000002</v>
      </c>
      <c r="G220">
        <v>0.31119001000000002</v>
      </c>
      <c r="H220">
        <v>32.70299911</v>
      </c>
      <c r="J220" s="2">
        <f>TREND(Calibration!$A$2:$A$4,Calibration!$B$2:$B$4,C220)</f>
        <v>377.40918392358793</v>
      </c>
      <c r="K220" s="2">
        <f>TREND(Calibration!$A$2:$A$4,Calibration!$C$2:$C$4,E220)</f>
        <v>422.57283222177057</v>
      </c>
      <c r="L220" s="2">
        <f>TREND(Calibration!$A$2:$A$4,Calibration!$D$2:$D$4,G220)</f>
        <v>407.28540639019138</v>
      </c>
    </row>
    <row r="221" spans="1:12" x14ac:dyDescent="0.25">
      <c r="A221">
        <v>1092053</v>
      </c>
      <c r="B221">
        <v>14.43500042</v>
      </c>
      <c r="C221">
        <v>0.48820001000000002</v>
      </c>
      <c r="D221">
        <v>30.13999939</v>
      </c>
      <c r="E221">
        <v>0.24887000000000001</v>
      </c>
      <c r="F221">
        <v>34.769001009999997</v>
      </c>
      <c r="G221">
        <v>0.30741000000000002</v>
      </c>
      <c r="H221">
        <v>32.648998259999999</v>
      </c>
      <c r="J221" s="2">
        <f>TREND(Calibration!$A$2:$A$4,Calibration!$B$2:$B$4,C221)</f>
        <v>383.29589332389241</v>
      </c>
      <c r="K221" s="2">
        <f>TREND(Calibration!$A$2:$A$4,Calibration!$C$2:$C$4,E221)</f>
        <v>423.03269991098091</v>
      </c>
      <c r="L221" s="2">
        <f>TREND(Calibration!$A$2:$A$4,Calibration!$D$2:$D$4,G221)</f>
        <v>390.42356293855755</v>
      </c>
    </row>
    <row r="222" spans="1:12" x14ac:dyDescent="0.25">
      <c r="A222">
        <v>1097054</v>
      </c>
      <c r="B222">
        <v>14.376000400000001</v>
      </c>
      <c r="C222">
        <v>0.4844</v>
      </c>
      <c r="D222">
        <v>30.129999160000001</v>
      </c>
      <c r="E222">
        <v>0.24843000000000001</v>
      </c>
      <c r="F222">
        <v>34.75</v>
      </c>
      <c r="G222">
        <v>0.30903000000000003</v>
      </c>
      <c r="H222">
        <v>32.625999450000002</v>
      </c>
      <c r="J222" s="2">
        <f>TREND(Calibration!$A$2:$A$4,Calibration!$B$2:$B$4,C222)</f>
        <v>380.53421991793545</v>
      </c>
      <c r="K222" s="2">
        <f>TREND(Calibration!$A$2:$A$4,Calibration!$C$2:$C$4,E222)</f>
        <v>419.66089882362007</v>
      </c>
      <c r="L222" s="2">
        <f>TREND(Calibration!$A$2:$A$4,Calibration!$D$2:$D$4,G222)</f>
        <v>397.65004815728639</v>
      </c>
    </row>
    <row r="223" spans="1:12" x14ac:dyDescent="0.25">
      <c r="A223">
        <v>1102054</v>
      </c>
      <c r="B223">
        <v>14.295000079999999</v>
      </c>
      <c r="C223">
        <v>0.47739999999999999</v>
      </c>
      <c r="D223">
        <v>30.127000809999998</v>
      </c>
      <c r="E223">
        <v>0.24815999999999999</v>
      </c>
      <c r="F223">
        <v>34.743000029999997</v>
      </c>
      <c r="G223">
        <v>0.31119001000000002</v>
      </c>
      <c r="H223">
        <v>32.687000269999999</v>
      </c>
      <c r="J223" s="2">
        <f>TREND(Calibration!$A$2:$A$4,Calibration!$B$2:$B$4,C223)</f>
        <v>375.44694018927726</v>
      </c>
      <c r="K223" s="2">
        <f>TREND(Calibration!$A$2:$A$4,Calibration!$C$2:$C$4,E223)</f>
        <v>417.59183906546673</v>
      </c>
      <c r="L223" s="2">
        <f>TREND(Calibration!$A$2:$A$4,Calibration!$D$2:$D$4,G223)</f>
        <v>407.28540639019138</v>
      </c>
    </row>
    <row r="224" spans="1:12" x14ac:dyDescent="0.25">
      <c r="A224">
        <v>1107053</v>
      </c>
      <c r="B224">
        <v>14.213999749999999</v>
      </c>
      <c r="C224">
        <v>0.47850000999999998</v>
      </c>
      <c r="D224">
        <v>30.15600014</v>
      </c>
      <c r="E224">
        <v>0.24784</v>
      </c>
      <c r="F224">
        <v>34.758998869999999</v>
      </c>
      <c r="G224">
        <v>0.32227001</v>
      </c>
      <c r="H224">
        <v>32.583999630000001</v>
      </c>
      <c r="J224" s="2">
        <f>TREND(Calibration!$A$2:$A$4,Calibration!$B$2:$B$4,C224)</f>
        <v>376.24637712846601</v>
      </c>
      <c r="K224" s="2">
        <f>TREND(Calibration!$A$2:$A$4,Calibration!$C$2:$C$4,E224)</f>
        <v>415.13962009284091</v>
      </c>
      <c r="L224" s="2">
        <f>TREND(Calibration!$A$2:$A$4,Calibration!$D$2:$D$4,G224)</f>
        <v>456.71099665162001</v>
      </c>
    </row>
    <row r="225" spans="1:12" x14ac:dyDescent="0.25">
      <c r="A225">
        <v>1112055</v>
      </c>
      <c r="B225">
        <v>14.17199993</v>
      </c>
      <c r="C225">
        <v>0.46880000999999999</v>
      </c>
      <c r="D225">
        <v>30.149999619999999</v>
      </c>
      <c r="E225">
        <v>0.24725000999999999</v>
      </c>
      <c r="F225">
        <v>34.723999020000001</v>
      </c>
      <c r="G225">
        <v>0.31145999000000002</v>
      </c>
      <c r="H225">
        <v>32.623001100000003</v>
      </c>
      <c r="J225" s="2">
        <f>TREND(Calibration!$A$2:$A$4,Calibration!$B$2:$B$4,C225)</f>
        <v>369.19686093303966</v>
      </c>
      <c r="K225" s="2">
        <f>TREND(Calibration!$A$2:$A$4,Calibration!$C$2:$C$4,E225)</f>
        <v>410.61841799390459</v>
      </c>
      <c r="L225" s="2">
        <f>TREND(Calibration!$A$2:$A$4,Calibration!$D$2:$D$4,G225)</f>
        <v>408.48973137744611</v>
      </c>
    </row>
    <row r="226" spans="1:12" x14ac:dyDescent="0.25">
      <c r="A226">
        <v>1117053</v>
      </c>
      <c r="B226">
        <v>14.18799973</v>
      </c>
      <c r="C226">
        <v>0.47310001000000002</v>
      </c>
      <c r="D226">
        <v>30.118000030000001</v>
      </c>
      <c r="E226">
        <v>0.24718999999999999</v>
      </c>
      <c r="F226">
        <v>34.747001650000001</v>
      </c>
      <c r="G226">
        <v>0.31091999999999997</v>
      </c>
      <c r="H226">
        <v>32.665000919999997</v>
      </c>
      <c r="J226" s="2">
        <f>TREND(Calibration!$A$2:$A$4,Calibration!$B$2:$B$4,C226)</f>
        <v>372.32190419492974</v>
      </c>
      <c r="K226" s="2">
        <f>TREND(Calibration!$A$2:$A$4,Calibration!$C$2:$C$4,E226)</f>
        <v>410.15855030469424</v>
      </c>
      <c r="L226" s="2">
        <f>TREND(Calibration!$A$2:$A$4,Calibration!$D$2:$D$4,G226)</f>
        <v>406.08094757913636</v>
      </c>
    </row>
    <row r="227" spans="1:12" x14ac:dyDescent="0.25">
      <c r="A227">
        <v>1122073</v>
      </c>
      <c r="B227">
        <v>14.182000159999999</v>
      </c>
      <c r="C227">
        <v>0.47470000000000001</v>
      </c>
      <c r="D227">
        <v>30.111000059999999</v>
      </c>
      <c r="E227">
        <v>0.24692</v>
      </c>
      <c r="F227">
        <v>34.743000029999997</v>
      </c>
      <c r="G227">
        <v>0.31091999999999997</v>
      </c>
      <c r="H227">
        <v>32.694000240000001</v>
      </c>
      <c r="J227" s="2">
        <f>TREND(Calibration!$A$2:$A$4,Calibration!$B$2:$B$4,C227)</f>
        <v>373.4847037225091</v>
      </c>
      <c r="K227" s="2">
        <f>TREND(Calibration!$A$2:$A$4,Calibration!$C$2:$C$4,E227)</f>
        <v>408.08949054654113</v>
      </c>
      <c r="L227" s="2">
        <f>TREND(Calibration!$A$2:$A$4,Calibration!$D$2:$D$4,G227)</f>
        <v>406.08094757913636</v>
      </c>
    </row>
    <row r="228" spans="1:12" x14ac:dyDescent="0.25">
      <c r="A228">
        <v>1127060</v>
      </c>
      <c r="B228">
        <v>14.14299965</v>
      </c>
      <c r="C228">
        <v>0.46439998999999998</v>
      </c>
      <c r="D228">
        <v>30.13699913</v>
      </c>
      <c r="E228">
        <v>0.24654000000000001</v>
      </c>
      <c r="F228">
        <v>34.740001679999999</v>
      </c>
      <c r="G228">
        <v>0.31016999000000001</v>
      </c>
      <c r="H228">
        <v>32.678001399999999</v>
      </c>
      <c r="J228" s="2">
        <f>TREND(Calibration!$A$2:$A$4,Calibration!$B$2:$B$4,C228)</f>
        <v>365.99912771136957</v>
      </c>
      <c r="K228" s="2">
        <f>TREND(Calibration!$A$2:$A$4,Calibration!$C$2:$C$4,E228)</f>
        <v>405.1774805165478</v>
      </c>
      <c r="L228" s="2">
        <f>TREND(Calibration!$A$2:$A$4,Calibration!$D$2:$D$4,G228)</f>
        <v>402.73530796253249</v>
      </c>
    </row>
    <row r="229" spans="1:12" x14ac:dyDescent="0.25">
      <c r="A229">
        <v>1132054</v>
      </c>
      <c r="B229">
        <v>14.12300014</v>
      </c>
      <c r="C229">
        <v>0.47789999999999999</v>
      </c>
      <c r="D229">
        <v>30.121000290000001</v>
      </c>
      <c r="E229">
        <v>0.24615999999999999</v>
      </c>
      <c r="F229">
        <v>34.769001009999997</v>
      </c>
      <c r="G229">
        <v>0.31426999</v>
      </c>
      <c r="H229">
        <v>32.612998959999999</v>
      </c>
      <c r="J229" s="2">
        <f>TREND(Calibration!$A$2:$A$4,Calibration!$B$2:$B$4,C229)</f>
        <v>375.81031731275283</v>
      </c>
      <c r="K229" s="2">
        <f>TREND(Calibration!$A$2:$A$4,Calibration!$C$2:$C$4,E229)</f>
        <v>402.26547048655425</v>
      </c>
      <c r="L229" s="2">
        <f>TREND(Calibration!$A$2:$A$4,Calibration!$D$2:$D$4,G229)</f>
        <v>421.02456067659887</v>
      </c>
    </row>
    <row r="230" spans="1:12" x14ac:dyDescent="0.25">
      <c r="A230">
        <v>1137053</v>
      </c>
      <c r="B230">
        <v>14.097000120000001</v>
      </c>
      <c r="C230">
        <v>0.4698</v>
      </c>
      <c r="D230">
        <v>30.13999939</v>
      </c>
      <c r="E230">
        <v>0.24589000999999999</v>
      </c>
      <c r="F230">
        <v>34.75</v>
      </c>
      <c r="G230">
        <v>0.31222000999999999</v>
      </c>
      <c r="H230">
        <v>32.581001280000002</v>
      </c>
      <c r="J230" s="2">
        <f>TREND(Calibration!$A$2:$A$4,Calibration!$B$2:$B$4,C230)</f>
        <v>369.92360791244835</v>
      </c>
      <c r="K230" s="2">
        <f>TREND(Calibration!$A$2:$A$4,Calibration!$C$2:$C$4,E230)</f>
        <v>400.19648736024396</v>
      </c>
      <c r="L230" s="2">
        <f>TREND(Calibration!$A$2:$A$4,Calibration!$D$2:$D$4,G230)</f>
        <v>411.88002353543243</v>
      </c>
    </row>
    <row r="231" spans="1:12" x14ac:dyDescent="0.25">
      <c r="A231">
        <v>1142053</v>
      </c>
      <c r="B231">
        <v>14.149000170000001</v>
      </c>
      <c r="C231">
        <v>0.47470000000000001</v>
      </c>
      <c r="D231">
        <v>30.121000290000001</v>
      </c>
      <c r="E231">
        <v>0.24551999999999999</v>
      </c>
      <c r="F231">
        <v>34.740001679999999</v>
      </c>
      <c r="G231">
        <v>0.31178999000000002</v>
      </c>
      <c r="H231">
        <v>32.623001100000003</v>
      </c>
      <c r="J231" s="2">
        <f>TREND(Calibration!$A$2:$A$4,Calibration!$B$2:$B$4,C231)</f>
        <v>373.4847037225091</v>
      </c>
      <c r="K231" s="2">
        <f>TREND(Calibration!$A$2:$A$4,Calibration!$C$2:$C$4,E231)</f>
        <v>397.36103254130239</v>
      </c>
      <c r="L231" s="2">
        <f>TREND(Calibration!$A$2:$A$4,Calibration!$D$2:$D$4,G231)</f>
        <v>409.9617931812611</v>
      </c>
    </row>
    <row r="232" spans="1:12" x14ac:dyDescent="0.25">
      <c r="A232">
        <v>1147053</v>
      </c>
      <c r="B232">
        <v>14.13799953</v>
      </c>
      <c r="C232">
        <v>0.45629998999999999</v>
      </c>
      <c r="D232">
        <v>30.111000059999999</v>
      </c>
      <c r="E232">
        <v>0.24535000000000001</v>
      </c>
      <c r="F232">
        <v>34.727001190000003</v>
      </c>
      <c r="G232">
        <v>0.31022</v>
      </c>
      <c r="H232">
        <v>32.694000240000001</v>
      </c>
      <c r="J232" s="2">
        <f>TREND(Calibration!$A$2:$A$4,Calibration!$B$2:$B$4,C232)</f>
        <v>360.11241831106508</v>
      </c>
      <c r="K232" s="2">
        <f>TREND(Calibration!$A$2:$A$4,Calibration!$C$2:$C$4,E232)</f>
        <v>396.0582912120949</v>
      </c>
      <c r="L232" s="2">
        <f>TREND(Calibration!$A$2:$A$4,Calibration!$D$2:$D$4,G232)</f>
        <v>402.95839223771054</v>
      </c>
    </row>
    <row r="233" spans="1:12" x14ac:dyDescent="0.25">
      <c r="A233">
        <v>1152053</v>
      </c>
      <c r="B233">
        <v>14.15799999</v>
      </c>
      <c r="C233">
        <v>0.47150001000000002</v>
      </c>
      <c r="D233">
        <v>30.10700035</v>
      </c>
      <c r="E233">
        <v>0.24525</v>
      </c>
      <c r="F233">
        <v>34.7820015</v>
      </c>
      <c r="G233">
        <v>0.31275999999999998</v>
      </c>
      <c r="H233">
        <v>32.671001429999997</v>
      </c>
      <c r="J233" s="2">
        <f>TREND(Calibration!$A$2:$A$4,Calibration!$B$2:$B$4,C233)</f>
        <v>371.15909739980788</v>
      </c>
      <c r="K233" s="2">
        <f>TREND(Calibration!$A$2:$A$4,Calibration!$C$2:$C$4,E233)</f>
        <v>395.29197278314928</v>
      </c>
      <c r="L233" s="2">
        <f>TREND(Calibration!$A$2:$A$4,Calibration!$D$2:$D$4,G233)</f>
        <v>414.28880733374194</v>
      </c>
    </row>
    <row r="234" spans="1:12" x14ac:dyDescent="0.25">
      <c r="A234">
        <v>1157054</v>
      </c>
      <c r="B234">
        <v>14.16899967</v>
      </c>
      <c r="C234">
        <v>0.47089999999999999</v>
      </c>
      <c r="D234">
        <v>30.107999800000002</v>
      </c>
      <c r="E234">
        <v>0.24525</v>
      </c>
      <c r="F234">
        <v>34.807998660000003</v>
      </c>
      <c r="G234">
        <v>0.31589001</v>
      </c>
      <c r="H234">
        <v>32.623001100000003</v>
      </c>
      <c r="J234" s="2">
        <f>TREND(Calibration!$A$2:$A$4,Calibration!$B$2:$B$4,C234)</f>
        <v>370.72303758409464</v>
      </c>
      <c r="K234" s="2">
        <f>TREND(Calibration!$A$2:$A$4,Calibration!$C$2:$C$4,E234)</f>
        <v>395.29197278314928</v>
      </c>
      <c r="L234" s="2">
        <f>TREND(Calibration!$A$2:$A$4,Calibration!$D$2:$D$4,G234)</f>
        <v>428.25113511119457</v>
      </c>
    </row>
    <row r="235" spans="1:12" x14ac:dyDescent="0.25">
      <c r="A235">
        <v>1162053</v>
      </c>
      <c r="B235">
        <v>14.22099972</v>
      </c>
      <c r="C235">
        <v>0.46709999000000002</v>
      </c>
      <c r="D235">
        <v>30.121000290000001</v>
      </c>
      <c r="E235">
        <v>0.24551999999999999</v>
      </c>
      <c r="F235">
        <v>34.778999329999998</v>
      </c>
      <c r="G235">
        <v>0.31497999999999998</v>
      </c>
      <c r="H235">
        <v>32.722000119999997</v>
      </c>
      <c r="J235" s="2">
        <f>TREND(Calibration!$A$2:$A$4,Calibration!$B$2:$B$4,C235)</f>
        <v>367.96136417813779</v>
      </c>
      <c r="K235" s="2">
        <f>TREND(Calibration!$A$2:$A$4,Calibration!$C$2:$C$4,E235)</f>
        <v>397.36103254130239</v>
      </c>
      <c r="L235" s="2">
        <f>TREND(Calibration!$A$2:$A$4,Calibration!$D$2:$D$4,G235)</f>
        <v>424.19176855940714</v>
      </c>
    </row>
    <row r="236" spans="1:12" x14ac:dyDescent="0.25">
      <c r="A236">
        <v>1167053</v>
      </c>
      <c r="B236">
        <v>14.18500042</v>
      </c>
      <c r="C236">
        <v>0.46340000999999997</v>
      </c>
      <c r="D236">
        <v>30.128999709999999</v>
      </c>
      <c r="E236">
        <v>0.24492</v>
      </c>
      <c r="F236">
        <v>34.745998380000003</v>
      </c>
      <c r="G236">
        <v>0.31080999999999998</v>
      </c>
      <c r="H236">
        <v>32.611000060000002</v>
      </c>
      <c r="J236" s="2">
        <f>TREND(Calibration!$A$2:$A$4,Calibration!$B$2:$B$4,C236)</f>
        <v>365.27238799950334</v>
      </c>
      <c r="K236" s="2">
        <f>TREND(Calibration!$A$2:$A$4,Calibration!$C$2:$C$4,E236)</f>
        <v>392.76312196762865</v>
      </c>
      <c r="L236" s="2">
        <f>TREND(Calibration!$A$2:$A$4,Calibration!$D$2:$D$4,G236)</f>
        <v>405.59026031119811</v>
      </c>
    </row>
    <row r="237" spans="1:12" x14ac:dyDescent="0.25">
      <c r="A237">
        <v>1172053</v>
      </c>
      <c r="B237">
        <v>14.22099972</v>
      </c>
      <c r="C237">
        <v>0.46070000999999999</v>
      </c>
      <c r="D237">
        <v>30.09399986</v>
      </c>
      <c r="E237">
        <v>0.24498001</v>
      </c>
      <c r="F237">
        <v>34.738998410000001</v>
      </c>
      <c r="G237">
        <v>0.31125000000000003</v>
      </c>
      <c r="H237">
        <v>32.674999239999998</v>
      </c>
      <c r="J237" s="2">
        <f>TREND(Calibration!$A$2:$A$4,Calibration!$B$2:$B$4,C237)</f>
        <v>363.31015153273518</v>
      </c>
      <c r="K237" s="2">
        <f>TREND(Calibration!$A$2:$A$4,Calibration!$C$2:$C$4,E237)</f>
        <v>393.22298965683899</v>
      </c>
      <c r="L237" s="2">
        <f>TREND(Calibration!$A$2:$A$4,Calibration!$D$2:$D$4,G237)</f>
        <v>407.55300938295181</v>
      </c>
    </row>
    <row r="238" spans="1:12" x14ac:dyDescent="0.25">
      <c r="A238">
        <v>1177054</v>
      </c>
      <c r="B238">
        <v>14.22099972</v>
      </c>
      <c r="C238">
        <v>0.46010000000000001</v>
      </c>
      <c r="D238">
        <v>30.11000061</v>
      </c>
      <c r="E238">
        <v>0.24492</v>
      </c>
      <c r="F238">
        <v>34.76499939</v>
      </c>
      <c r="G238">
        <v>0.31032999999999999</v>
      </c>
      <c r="H238">
        <v>32.661998750000002</v>
      </c>
      <c r="J238" s="2">
        <f>TREND(Calibration!$A$2:$A$4,Calibration!$B$2:$B$4,C238)</f>
        <v>362.874091717022</v>
      </c>
      <c r="K238" s="2">
        <f>TREND(Calibration!$A$2:$A$4,Calibration!$C$2:$C$4,E238)</f>
        <v>392.76312196762865</v>
      </c>
      <c r="L238" s="2">
        <f>TREND(Calibration!$A$2:$A$4,Calibration!$D$2:$D$4,G238)</f>
        <v>403.4490795056488</v>
      </c>
    </row>
    <row r="239" spans="1:12" x14ac:dyDescent="0.25">
      <c r="A239">
        <v>1182054</v>
      </c>
      <c r="B239">
        <v>14.208000180000001</v>
      </c>
      <c r="C239">
        <v>0.46169999</v>
      </c>
      <c r="D239">
        <v>30.111000059999999</v>
      </c>
      <c r="E239">
        <v>0.24492</v>
      </c>
      <c r="F239">
        <v>34.77099991</v>
      </c>
      <c r="G239">
        <v>0.31373000000000001</v>
      </c>
      <c r="H239">
        <v>32.64599991</v>
      </c>
      <c r="J239" s="2">
        <f>TREND(Calibration!$A$2:$A$4,Calibration!$B$2:$B$4,C239)</f>
        <v>364.03689124460141</v>
      </c>
      <c r="K239" s="2">
        <f>TREND(Calibration!$A$2:$A$4,Calibration!$C$2:$C$4,E239)</f>
        <v>392.76312196762865</v>
      </c>
      <c r="L239" s="2">
        <f>TREND(Calibration!$A$2:$A$4,Calibration!$D$2:$D$4,G239)</f>
        <v>418.61577687828958</v>
      </c>
    </row>
    <row r="240" spans="1:12" x14ac:dyDescent="0.25">
      <c r="A240">
        <v>1187058</v>
      </c>
      <c r="B240">
        <v>14.28499985</v>
      </c>
      <c r="C240">
        <v>0.46550000000000002</v>
      </c>
      <c r="D240">
        <v>30.093000409999998</v>
      </c>
      <c r="E240">
        <v>0.24529999</v>
      </c>
      <c r="F240">
        <v>34.791000369999999</v>
      </c>
      <c r="G240">
        <v>0.31913998999999998</v>
      </c>
      <c r="H240">
        <v>32.698001859999998</v>
      </c>
      <c r="J240" s="2">
        <f>TREND(Calibration!$A$2:$A$4,Calibration!$B$2:$B$4,C240)</f>
        <v>366.79856465055838</v>
      </c>
      <c r="K240" s="2">
        <f>TREND(Calibration!$A$2:$A$4,Calibration!$C$2:$C$4,E240)</f>
        <v>395.67505536577914</v>
      </c>
      <c r="L240" s="2">
        <f>TREND(Calibration!$A$2:$A$4,Calibration!$D$2:$D$4,G240)</f>
        <v>442.74862426623395</v>
      </c>
    </row>
    <row r="241" spans="1:12" x14ac:dyDescent="0.25">
      <c r="A241">
        <v>1192053</v>
      </c>
      <c r="B241">
        <v>14.23600006</v>
      </c>
      <c r="C241">
        <v>0.4698</v>
      </c>
      <c r="D241">
        <v>30.118999479999999</v>
      </c>
      <c r="E241">
        <v>0.24687000000000001</v>
      </c>
      <c r="F241">
        <v>34.787998199999997</v>
      </c>
      <c r="G241">
        <v>0.31259998999999999</v>
      </c>
      <c r="H241">
        <v>32.549999239999998</v>
      </c>
      <c r="J241" s="2">
        <f>TREND(Calibration!$A$2:$A$4,Calibration!$B$2:$B$4,C241)</f>
        <v>369.92360791244835</v>
      </c>
      <c r="K241" s="2">
        <f>TREND(Calibration!$A$2:$A$4,Calibration!$C$2:$C$4,E241)</f>
        <v>407.70633133206843</v>
      </c>
      <c r="L241" s="2">
        <f>TREND(Calibration!$A$2:$A$4,Calibration!$D$2:$D$4,G241)</f>
        <v>413.57503579062541</v>
      </c>
    </row>
    <row r="242" spans="1:12" x14ac:dyDescent="0.25">
      <c r="A242">
        <v>1197054</v>
      </c>
      <c r="B242">
        <v>14.29599953</v>
      </c>
      <c r="C242">
        <v>0.47310001000000002</v>
      </c>
      <c r="D242">
        <v>30.072000500000001</v>
      </c>
      <c r="E242">
        <v>0.24707999999999999</v>
      </c>
      <c r="F242">
        <v>34.812999730000001</v>
      </c>
      <c r="G242">
        <v>0.31211000999999999</v>
      </c>
      <c r="H242">
        <v>32.632999419999997</v>
      </c>
      <c r="J242" s="2">
        <f>TREND(Calibration!$A$2:$A$4,Calibration!$B$2:$B$4,C242)</f>
        <v>372.32190419492974</v>
      </c>
      <c r="K242" s="2">
        <f>TREND(Calibration!$A$2:$A$4,Calibration!$C$2:$C$4,E242)</f>
        <v>409.31560003285404</v>
      </c>
      <c r="L242" s="2">
        <f>TREND(Calibration!$A$2:$A$4,Calibration!$D$2:$D$4,G242)</f>
        <v>411.38933626749417</v>
      </c>
    </row>
    <row r="243" spans="1:12" x14ac:dyDescent="0.25">
      <c r="A243">
        <v>1202053</v>
      </c>
      <c r="B243">
        <v>14.321000099999999</v>
      </c>
      <c r="C243">
        <v>0.46709999000000002</v>
      </c>
      <c r="D243">
        <v>30.100999829999999</v>
      </c>
      <c r="E243">
        <v>0.24714000999999999</v>
      </c>
      <c r="F243">
        <v>34.786998750000002</v>
      </c>
      <c r="G243">
        <v>0.31464999999999999</v>
      </c>
      <c r="H243">
        <v>32.678001399999999</v>
      </c>
      <c r="J243" s="2">
        <f>TREND(Calibration!$A$2:$A$4,Calibration!$B$2:$B$4,C243)</f>
        <v>367.96136417813779</v>
      </c>
      <c r="K243" s="2">
        <f>TREND(Calibration!$A$2:$A$4,Calibration!$C$2:$C$4,E243)</f>
        <v>409.77546772206438</v>
      </c>
      <c r="L243" s="2">
        <f>TREND(Calibration!$A$2:$A$4,Calibration!$D$2:$D$4,G243)</f>
        <v>422.71970675559214</v>
      </c>
    </row>
    <row r="244" spans="1:12" x14ac:dyDescent="0.25">
      <c r="A244">
        <v>1207054</v>
      </c>
      <c r="B244">
        <v>14.2670002</v>
      </c>
      <c r="C244">
        <v>0.45689999999999997</v>
      </c>
      <c r="D244">
        <v>30.106000900000002</v>
      </c>
      <c r="E244">
        <v>0.24714000999999999</v>
      </c>
      <c r="F244">
        <v>34.773998259999999</v>
      </c>
      <c r="G244">
        <v>0.31291999999999998</v>
      </c>
      <c r="H244">
        <v>32.624000549999998</v>
      </c>
      <c r="J244" s="2">
        <f>TREND(Calibration!$A$2:$A$4,Calibration!$B$2:$B$4,C244)</f>
        <v>360.54847812677826</v>
      </c>
      <c r="K244" s="2">
        <f>TREND(Calibration!$A$2:$A$4,Calibration!$C$2:$C$4,E244)</f>
        <v>409.77546772206438</v>
      </c>
      <c r="L244" s="2">
        <f>TREND(Calibration!$A$2:$A$4,Calibration!$D$2:$D$4,G244)</f>
        <v>415.00253426892505</v>
      </c>
    </row>
    <row r="245" spans="1:12" x14ac:dyDescent="0.25">
      <c r="A245">
        <v>1212055</v>
      </c>
      <c r="B245">
        <v>14.24800014</v>
      </c>
      <c r="C245">
        <v>0.46340000999999997</v>
      </c>
      <c r="D245">
        <v>30.086999890000001</v>
      </c>
      <c r="E245">
        <v>0.24703</v>
      </c>
      <c r="F245">
        <v>34.773998259999999</v>
      </c>
      <c r="G245">
        <v>0.31681000999999998</v>
      </c>
      <c r="H245">
        <v>32.573001859999998</v>
      </c>
      <c r="J245" s="2">
        <f>TREND(Calibration!$A$2:$A$4,Calibration!$B$2:$B$4,C245)</f>
        <v>365.27238799950334</v>
      </c>
      <c r="K245" s="2">
        <f>TREND(Calibration!$A$2:$A$4,Calibration!$C$2:$C$4,E245)</f>
        <v>408.93244081838134</v>
      </c>
      <c r="L245" s="2">
        <f>TREND(Calibration!$A$2:$A$4,Calibration!$D$2:$D$4,G245)</f>
        <v>432.35506498849713</v>
      </c>
    </row>
    <row r="246" spans="1:12" x14ac:dyDescent="0.25">
      <c r="A246">
        <v>1217065</v>
      </c>
      <c r="B246">
        <v>14.29300022</v>
      </c>
      <c r="C246">
        <v>0.46550000000000002</v>
      </c>
      <c r="D246">
        <v>30.086999890000001</v>
      </c>
      <c r="E246">
        <v>0.24648999999999999</v>
      </c>
      <c r="F246">
        <v>34.805999759999999</v>
      </c>
      <c r="G246">
        <v>0.31714001000000003</v>
      </c>
      <c r="H246">
        <v>32.652999880000003</v>
      </c>
      <c r="J246" s="2">
        <f>TREND(Calibration!$A$2:$A$4,Calibration!$B$2:$B$4,C246)</f>
        <v>366.79856465055838</v>
      </c>
      <c r="K246" s="2">
        <f>TREND(Calibration!$A$2:$A$4,Calibration!$C$2:$C$4,E246)</f>
        <v>404.79432130207488</v>
      </c>
      <c r="L246" s="2">
        <f>TREND(Calibration!$A$2:$A$4,Calibration!$D$2:$D$4,G246)</f>
        <v>433.82712679231258</v>
      </c>
    </row>
    <row r="247" spans="1:12" x14ac:dyDescent="0.25">
      <c r="A247">
        <v>1222054</v>
      </c>
      <c r="B247">
        <v>14.243000029999999</v>
      </c>
      <c r="C247">
        <v>0.45529999999999998</v>
      </c>
      <c r="D247">
        <v>30.086000439999999</v>
      </c>
      <c r="E247">
        <v>0.24648999999999999</v>
      </c>
      <c r="F247">
        <v>34.756999970000003</v>
      </c>
      <c r="G247">
        <v>0.32697999</v>
      </c>
      <c r="H247">
        <v>32.666000369999999</v>
      </c>
      <c r="J247" s="2">
        <f>TREND(Calibration!$A$2:$A$4,Calibration!$B$2:$B$4,C247)</f>
        <v>359.3856713316564</v>
      </c>
      <c r="K247" s="2">
        <f>TREND(Calibration!$A$2:$A$4,Calibration!$C$2:$C$4,E247)</f>
        <v>404.79432130207488</v>
      </c>
      <c r="L247" s="2">
        <f>TREND(Calibration!$A$2:$A$4,Calibration!$D$2:$D$4,G247)</f>
        <v>477.72124409020535</v>
      </c>
    </row>
    <row r="248" spans="1:12" x14ac:dyDescent="0.25">
      <c r="A248">
        <v>1227053</v>
      </c>
      <c r="B248">
        <v>14.274000170000001</v>
      </c>
      <c r="C248">
        <v>0.47150001000000002</v>
      </c>
      <c r="D248">
        <v>30.091999049999998</v>
      </c>
      <c r="E248">
        <v>0.24615999999999999</v>
      </c>
      <c r="F248">
        <v>34.805000309999997</v>
      </c>
      <c r="G248">
        <v>0.32233000000000001</v>
      </c>
      <c r="H248">
        <v>32.615001679999999</v>
      </c>
      <c r="J248" s="2">
        <f>TREND(Calibration!$A$2:$A$4,Calibration!$B$2:$B$4,C248)</f>
        <v>371.15909739980788</v>
      </c>
      <c r="K248" s="2">
        <f>TREND(Calibration!$A$2:$A$4,Calibration!$C$2:$C$4,E248)</f>
        <v>402.26547048655425</v>
      </c>
      <c r="L248" s="2">
        <f>TREND(Calibration!$A$2:$A$4,Calibration!$D$2:$D$4,G248)</f>
        <v>456.97859964438044</v>
      </c>
    </row>
    <row r="249" spans="1:12" x14ac:dyDescent="0.25">
      <c r="A249">
        <v>1232054</v>
      </c>
      <c r="B249">
        <v>14.26799965</v>
      </c>
      <c r="C249">
        <v>0.47520000000000001</v>
      </c>
      <c r="D249">
        <v>30.07900047</v>
      </c>
      <c r="E249">
        <v>0.24557000000000001</v>
      </c>
      <c r="F249">
        <v>34.812000269999999</v>
      </c>
      <c r="G249">
        <v>0.31918999999999997</v>
      </c>
      <c r="H249">
        <v>32.562999730000001</v>
      </c>
      <c r="J249" s="2">
        <f>TREND(Calibration!$A$2:$A$4,Calibration!$B$2:$B$4,C249)</f>
        <v>373.84808084598473</v>
      </c>
      <c r="K249" s="2">
        <f>TREND(Calibration!$A$2:$A$4,Calibration!$C$2:$C$4,E249)</f>
        <v>397.74419175577532</v>
      </c>
      <c r="L249" s="2">
        <f>TREND(Calibration!$A$2:$A$4,Calibration!$D$2:$D$4,G249)</f>
        <v>442.97170854141223</v>
      </c>
    </row>
    <row r="250" spans="1:12" x14ac:dyDescent="0.25">
      <c r="A250">
        <v>1237053</v>
      </c>
      <c r="B250">
        <v>14.286999700000001</v>
      </c>
      <c r="C250">
        <v>0.47360000000000002</v>
      </c>
      <c r="D250">
        <v>30.07900047</v>
      </c>
      <c r="E250">
        <v>0.24492</v>
      </c>
      <c r="F250">
        <v>34.818000789999999</v>
      </c>
      <c r="G250">
        <v>0.31979001000000001</v>
      </c>
      <c r="H250">
        <v>32.618000029999997</v>
      </c>
      <c r="J250" s="2">
        <f>TREND(Calibration!$A$2:$A$4,Calibration!$B$2:$B$4,C250)</f>
        <v>372.68527405086286</v>
      </c>
      <c r="K250" s="2">
        <f>TREND(Calibration!$A$2:$A$4,Calibration!$C$2:$C$4,E250)</f>
        <v>392.76312196762865</v>
      </c>
      <c r="L250" s="2">
        <f>TREND(Calibration!$A$2:$A$4,Calibration!$D$2:$D$4,G250)</f>
        <v>445.64822915628224</v>
      </c>
    </row>
    <row r="251" spans="1:12" x14ac:dyDescent="0.25">
      <c r="A251">
        <v>1242053</v>
      </c>
      <c r="B251">
        <v>14.26399994</v>
      </c>
      <c r="C251">
        <v>0.46439998999999998</v>
      </c>
      <c r="D251">
        <v>30.097999569999999</v>
      </c>
      <c r="E251">
        <v>0.24492</v>
      </c>
      <c r="F251">
        <v>34.750999450000002</v>
      </c>
      <c r="G251">
        <v>0.32211000000000001</v>
      </c>
      <c r="H251">
        <v>32.585998539999999</v>
      </c>
      <c r="J251" s="2">
        <f>TREND(Calibration!$A$2:$A$4,Calibration!$B$2:$B$4,C251)</f>
        <v>365.99912771136957</v>
      </c>
      <c r="K251" s="2">
        <f>TREND(Calibration!$A$2:$A$4,Calibration!$C$2:$C$4,E251)</f>
        <v>392.76312196762865</v>
      </c>
      <c r="L251" s="2">
        <f>TREND(Calibration!$A$2:$A$4,Calibration!$D$2:$D$4,G251)</f>
        <v>455.9972251085037</v>
      </c>
    </row>
    <row r="252" spans="1:12" x14ac:dyDescent="0.25">
      <c r="A252">
        <v>1247058</v>
      </c>
      <c r="B252">
        <v>14.26799965</v>
      </c>
      <c r="C252">
        <v>0.47150001000000002</v>
      </c>
      <c r="D252">
        <v>30.101999280000001</v>
      </c>
      <c r="E252">
        <v>0.24615999999999999</v>
      </c>
      <c r="F252">
        <v>34.789001460000001</v>
      </c>
      <c r="G252">
        <v>0.31907999999999997</v>
      </c>
      <c r="H252">
        <v>32.560001370000002</v>
      </c>
      <c r="J252" s="2">
        <f>TREND(Calibration!$A$2:$A$4,Calibration!$B$2:$B$4,C252)</f>
        <v>371.15909739980788</v>
      </c>
      <c r="K252" s="2">
        <f>TREND(Calibration!$A$2:$A$4,Calibration!$C$2:$C$4,E252)</f>
        <v>402.26547048655425</v>
      </c>
      <c r="L252" s="2">
        <f>TREND(Calibration!$A$2:$A$4,Calibration!$D$2:$D$4,G252)</f>
        <v>442.48102127347374</v>
      </c>
    </row>
    <row r="253" spans="1:12" x14ac:dyDescent="0.25">
      <c r="A253">
        <v>1252054</v>
      </c>
      <c r="B253">
        <v>14.29599953</v>
      </c>
      <c r="C253">
        <v>0.47520000000000001</v>
      </c>
      <c r="D253">
        <v>30.073999400000002</v>
      </c>
      <c r="E253">
        <v>0.24615999999999999</v>
      </c>
      <c r="F253">
        <v>34.79700089</v>
      </c>
      <c r="G253">
        <v>0.32361999000000002</v>
      </c>
      <c r="H253">
        <v>32.573001859999998</v>
      </c>
      <c r="J253" s="2">
        <f>TREND(Calibration!$A$2:$A$4,Calibration!$B$2:$B$4,C253)</f>
        <v>373.84808084598473</v>
      </c>
      <c r="K253" s="2">
        <f>TREND(Calibration!$A$2:$A$4,Calibration!$C$2:$C$4,E253)</f>
        <v>402.26547048655425</v>
      </c>
      <c r="L253" s="2">
        <f>TREND(Calibration!$A$2:$A$4,Calibration!$D$2:$D$4,G253)</f>
        <v>462.73297845136062</v>
      </c>
    </row>
    <row r="254" spans="1:12" x14ac:dyDescent="0.25">
      <c r="A254">
        <v>1257055</v>
      </c>
      <c r="B254">
        <v>14.32600021</v>
      </c>
      <c r="C254">
        <v>0.47150001000000002</v>
      </c>
      <c r="D254">
        <v>30.080999370000001</v>
      </c>
      <c r="E254">
        <v>0.24615999999999999</v>
      </c>
      <c r="F254">
        <v>34.805999759999999</v>
      </c>
      <c r="G254">
        <v>0.31952000000000003</v>
      </c>
      <c r="H254">
        <v>32.6570015</v>
      </c>
      <c r="J254" s="2">
        <f>TREND(Calibration!$A$2:$A$4,Calibration!$B$2:$B$4,C254)</f>
        <v>371.15909739980788</v>
      </c>
      <c r="K254" s="2">
        <f>TREND(Calibration!$A$2:$A$4,Calibration!$C$2:$C$4,E254)</f>
        <v>402.26547048655425</v>
      </c>
      <c r="L254" s="2">
        <f>TREND(Calibration!$A$2:$A$4,Calibration!$D$2:$D$4,G254)</f>
        <v>444.44377034522745</v>
      </c>
    </row>
    <row r="255" spans="1:12" x14ac:dyDescent="0.25">
      <c r="A255">
        <v>1262053</v>
      </c>
      <c r="B255">
        <v>14.274000170000001</v>
      </c>
      <c r="C255">
        <v>0.46389999999999998</v>
      </c>
      <c r="D255">
        <v>30.07600021</v>
      </c>
      <c r="E255">
        <v>0.24611000999999999</v>
      </c>
      <c r="F255">
        <v>34.770000459999999</v>
      </c>
      <c r="G255">
        <v>0.31810999000000001</v>
      </c>
      <c r="H255">
        <v>32.604999540000001</v>
      </c>
      <c r="J255" s="2">
        <f>TREND(Calibration!$A$2:$A$4,Calibration!$B$2:$B$4,C255)</f>
        <v>365.63575785543645</v>
      </c>
      <c r="K255" s="2">
        <f>TREND(Calibration!$A$2:$A$4,Calibration!$C$2:$C$4,E255)</f>
        <v>401.88238790392438</v>
      </c>
      <c r="L255" s="2">
        <f>TREND(Calibration!$A$2:$A$4,Calibration!$D$2:$D$4,G255)</f>
        <v>438.15400712099313</v>
      </c>
    </row>
    <row r="256" spans="1:12" x14ac:dyDescent="0.25">
      <c r="A256">
        <v>1267054</v>
      </c>
      <c r="B256">
        <v>14.30000019</v>
      </c>
      <c r="C256">
        <v>0.48280001</v>
      </c>
      <c r="D256">
        <v>30.065999980000001</v>
      </c>
      <c r="E256">
        <v>0.24584</v>
      </c>
      <c r="F256">
        <v>34.814998629999998</v>
      </c>
      <c r="G256">
        <v>0.32010999000000001</v>
      </c>
      <c r="H256">
        <v>32.578998570000003</v>
      </c>
      <c r="J256" s="2">
        <f>TREND(Calibration!$A$2:$A$4,Calibration!$B$2:$B$4,C256)</f>
        <v>379.37142039035609</v>
      </c>
      <c r="K256" s="2">
        <f>TREND(Calibration!$A$2:$A$4,Calibration!$C$2:$C$4,E256)</f>
        <v>399.81325151392844</v>
      </c>
      <c r="L256" s="2">
        <f>TREND(Calibration!$A$2:$A$4,Calibration!$D$2:$D$4,G256)</f>
        <v>447.07559381078158</v>
      </c>
    </row>
    <row r="257" spans="1:12" x14ac:dyDescent="0.25">
      <c r="A257">
        <v>1272053</v>
      </c>
      <c r="B257">
        <v>14.31299973</v>
      </c>
      <c r="C257">
        <v>0.48390000999999999</v>
      </c>
      <c r="D257">
        <v>30.07299995</v>
      </c>
      <c r="E257">
        <v>0.24562</v>
      </c>
      <c r="F257">
        <v>34.796001429999997</v>
      </c>
      <c r="G257">
        <v>0.32253999</v>
      </c>
      <c r="H257">
        <v>32.646999360000002</v>
      </c>
      <c r="J257" s="2">
        <f>TREND(Calibration!$A$2:$A$4,Calibration!$B$2:$B$4,C257)</f>
        <v>380.17085006200233</v>
      </c>
      <c r="K257" s="2">
        <f>TREND(Calibration!$A$2:$A$4,Calibration!$C$2:$C$4,E257)</f>
        <v>398.12735097024802</v>
      </c>
      <c r="L257" s="2">
        <f>TREND(Calibration!$A$2:$A$4,Calibration!$D$2:$D$4,G257)</f>
        <v>457.91532163887473</v>
      </c>
    </row>
    <row r="258" spans="1:12" x14ac:dyDescent="0.25">
      <c r="A258">
        <v>1277054</v>
      </c>
      <c r="B258">
        <v>14.24800014</v>
      </c>
      <c r="C258">
        <v>0.47789999999999999</v>
      </c>
      <c r="D258">
        <v>30.07900047</v>
      </c>
      <c r="E258">
        <v>0.24562</v>
      </c>
      <c r="F258">
        <v>34.818000789999999</v>
      </c>
      <c r="G258">
        <v>0.31995001000000001</v>
      </c>
      <c r="H258">
        <v>32.583000179999999</v>
      </c>
      <c r="J258" s="2">
        <f>TREND(Calibration!$A$2:$A$4,Calibration!$B$2:$B$4,C258)</f>
        <v>375.81031731275283</v>
      </c>
      <c r="K258" s="2">
        <f>TREND(Calibration!$A$2:$A$4,Calibration!$C$2:$C$4,E258)</f>
        <v>398.12735097024802</v>
      </c>
      <c r="L258" s="2">
        <f>TREND(Calibration!$A$2:$A$4,Calibration!$D$2:$D$4,G258)</f>
        <v>446.36195609146534</v>
      </c>
    </row>
    <row r="259" spans="1:12" x14ac:dyDescent="0.25">
      <c r="A259">
        <v>1282055</v>
      </c>
      <c r="B259">
        <v>14.286000250000001</v>
      </c>
      <c r="C259">
        <v>0.48280001</v>
      </c>
      <c r="D259">
        <v>30.099000929999999</v>
      </c>
      <c r="E259">
        <v>0.24546000000000001</v>
      </c>
      <c r="F259">
        <v>34.82799911</v>
      </c>
      <c r="G259">
        <v>0.32080998999999999</v>
      </c>
      <c r="H259">
        <v>32.549999239999998</v>
      </c>
      <c r="J259" s="2">
        <f>TREND(Calibration!$A$2:$A$4,Calibration!$B$2:$B$4,C259)</f>
        <v>379.37142039035609</v>
      </c>
      <c r="K259" s="2">
        <f>TREND(Calibration!$A$2:$A$4,Calibration!$C$2:$C$4,E259)</f>
        <v>396.90124148393511</v>
      </c>
      <c r="L259" s="2">
        <f>TREND(Calibration!$A$2:$A$4,Calibration!$D$2:$D$4,G259)</f>
        <v>450.19814915220741</v>
      </c>
    </row>
    <row r="260" spans="1:12" x14ac:dyDescent="0.25">
      <c r="A260">
        <v>1287064</v>
      </c>
      <c r="B260">
        <v>14.3579998</v>
      </c>
      <c r="C260">
        <v>0.47899999999999998</v>
      </c>
      <c r="D260">
        <v>30.086999890000001</v>
      </c>
      <c r="E260">
        <v>0.24562</v>
      </c>
      <c r="F260">
        <v>34.838001249999998</v>
      </c>
      <c r="G260">
        <v>0.32129999999999997</v>
      </c>
      <c r="H260">
        <v>32.633998869999999</v>
      </c>
      <c r="J260" s="2">
        <f>TREND(Calibration!$A$2:$A$4,Calibration!$B$2:$B$4,C260)</f>
        <v>376.60974698439912</v>
      </c>
      <c r="K260" s="2">
        <f>TREND(Calibration!$A$2:$A$4,Calibration!$C$2:$C$4,E260)</f>
        <v>398.12735097024802</v>
      </c>
      <c r="L260" s="2">
        <f>TREND(Calibration!$A$2:$A$4,Calibration!$D$2:$D$4,G260)</f>
        <v>452.38398249913917</v>
      </c>
    </row>
    <row r="261" spans="1:12" x14ac:dyDescent="0.25">
      <c r="A261">
        <v>1292053</v>
      </c>
      <c r="B261">
        <v>14.32600021</v>
      </c>
      <c r="C261">
        <v>0.47040000999999998</v>
      </c>
      <c r="D261">
        <v>30.065000529999999</v>
      </c>
      <c r="E261">
        <v>0.24584</v>
      </c>
      <c r="F261">
        <v>34.775001529999997</v>
      </c>
      <c r="G261">
        <v>0.32244</v>
      </c>
      <c r="H261">
        <v>32.638999939999998</v>
      </c>
      <c r="J261" s="2">
        <f>TREND(Calibration!$A$2:$A$4,Calibration!$B$2:$B$4,C261)</f>
        <v>370.35966772816153</v>
      </c>
      <c r="K261" s="2">
        <f>TREND(Calibration!$A$2:$A$4,Calibration!$C$2:$C$4,E261)</f>
        <v>399.81325151392844</v>
      </c>
      <c r="L261" s="2">
        <f>TREND(Calibration!$A$2:$A$4,Calibration!$D$2:$D$4,G261)</f>
        <v>457.46928691231869</v>
      </c>
    </row>
    <row r="262" spans="1:12" x14ac:dyDescent="0.25">
      <c r="A262">
        <v>1297053</v>
      </c>
      <c r="B262">
        <v>14.321999549999999</v>
      </c>
      <c r="C262">
        <v>0.47470000000000001</v>
      </c>
      <c r="D262">
        <v>30.106000900000002</v>
      </c>
      <c r="E262">
        <v>0.24615999999999999</v>
      </c>
      <c r="F262">
        <v>34.863998410000001</v>
      </c>
      <c r="G262">
        <v>0.32146001000000002</v>
      </c>
      <c r="H262">
        <v>32.543998719999998</v>
      </c>
      <c r="J262" s="2">
        <f>TREND(Calibration!$A$2:$A$4,Calibration!$B$2:$B$4,C262)</f>
        <v>373.4847037225091</v>
      </c>
      <c r="K262" s="2">
        <f>TREND(Calibration!$A$2:$A$4,Calibration!$C$2:$C$4,E262)</f>
        <v>402.26547048655425</v>
      </c>
      <c r="L262" s="2">
        <f>TREND(Calibration!$A$2:$A$4,Calibration!$D$2:$D$4,G262)</f>
        <v>453.09775404225593</v>
      </c>
    </row>
    <row r="263" spans="1:12" x14ac:dyDescent="0.25">
      <c r="A263">
        <v>1302053</v>
      </c>
      <c r="B263">
        <v>14.286999700000001</v>
      </c>
      <c r="C263">
        <v>0.46340000999999997</v>
      </c>
      <c r="D263">
        <v>30.080999370000001</v>
      </c>
      <c r="E263">
        <v>0.24789</v>
      </c>
      <c r="F263">
        <v>34.780998230000002</v>
      </c>
      <c r="G263">
        <v>0.32578998999999997</v>
      </c>
      <c r="H263">
        <v>32.590999600000004</v>
      </c>
      <c r="J263" s="2">
        <f>TREND(Calibration!$A$2:$A$4,Calibration!$B$2:$B$4,C263)</f>
        <v>365.27238799950334</v>
      </c>
      <c r="K263" s="2">
        <f>TREND(Calibration!$A$2:$A$4,Calibration!$C$2:$C$4,E263)</f>
        <v>415.52277930731361</v>
      </c>
      <c r="L263" s="2">
        <f>TREND(Calibration!$A$2:$A$4,Calibration!$D$2:$D$4,G263)</f>
        <v>472.41290000978097</v>
      </c>
    </row>
    <row r="264" spans="1:12" x14ac:dyDescent="0.25">
      <c r="A264">
        <v>1307058</v>
      </c>
      <c r="B264">
        <v>14.33100033</v>
      </c>
      <c r="C264">
        <v>0.46820000000000001</v>
      </c>
      <c r="D264">
        <v>30.111000059999999</v>
      </c>
      <c r="E264">
        <v>0.24784</v>
      </c>
      <c r="F264">
        <v>34.833000179999999</v>
      </c>
      <c r="G264">
        <v>0.32508000999999997</v>
      </c>
      <c r="H264">
        <v>32.583000179999999</v>
      </c>
      <c r="J264" s="2">
        <f>TREND(Calibration!$A$2:$A$4,Calibration!$B$2:$B$4,C264)</f>
        <v>368.76080111732648</v>
      </c>
      <c r="K264" s="2">
        <f>TREND(Calibration!$A$2:$A$4,Calibration!$C$2:$C$4,E264)</f>
        <v>415.13962009284091</v>
      </c>
      <c r="L264" s="2">
        <f>TREND(Calibration!$A$2:$A$4,Calibration!$D$2:$D$4,G264)</f>
        <v>469.245825950773</v>
      </c>
    </row>
    <row r="265" spans="1:12" x14ac:dyDescent="0.25">
      <c r="A265">
        <v>1312054</v>
      </c>
      <c r="B265">
        <v>14.37300014</v>
      </c>
      <c r="C265">
        <v>0.47690000999999999</v>
      </c>
      <c r="D265">
        <v>30.08799934</v>
      </c>
      <c r="E265">
        <v>0.24778998999999999</v>
      </c>
      <c r="F265">
        <v>34.85400009</v>
      </c>
      <c r="G265">
        <v>0.32275999</v>
      </c>
      <c r="H265">
        <v>32.648998259999999</v>
      </c>
      <c r="J265" s="2">
        <f>TREND(Calibration!$A$2:$A$4,Calibration!$B$2:$B$4,C265)</f>
        <v>375.08357033334414</v>
      </c>
      <c r="K265" s="2">
        <f>TREND(Calibration!$A$2:$A$4,Calibration!$C$2:$C$4,E265)</f>
        <v>414.75638424652516</v>
      </c>
      <c r="L265" s="2">
        <f>TREND(Calibration!$A$2:$A$4,Calibration!$D$2:$D$4,G265)</f>
        <v>458.89669617475147</v>
      </c>
    </row>
    <row r="266" spans="1:12" x14ac:dyDescent="0.25">
      <c r="A266">
        <v>1317053</v>
      </c>
      <c r="B266">
        <v>14.333999629999999</v>
      </c>
      <c r="C266">
        <v>0.47199999999999998</v>
      </c>
      <c r="D266">
        <v>30.120000839999999</v>
      </c>
      <c r="E266">
        <v>0.25011</v>
      </c>
      <c r="F266">
        <v>34.838001249999998</v>
      </c>
      <c r="G266">
        <v>0.32098000999999998</v>
      </c>
      <c r="H266">
        <v>32.57799911</v>
      </c>
      <c r="J266" s="2">
        <f>TREND(Calibration!$A$2:$A$4,Calibration!$B$2:$B$4,C266)</f>
        <v>371.52246725574093</v>
      </c>
      <c r="K266" s="2">
        <f>TREND(Calibration!$A$2:$A$4,Calibration!$C$2:$C$4,E266)</f>
        <v>432.53504842990651</v>
      </c>
      <c r="L266" s="2">
        <f>TREND(Calibration!$A$2:$A$4,Calibration!$D$2:$D$4,G266)</f>
        <v>450.95657323670639</v>
      </c>
    </row>
    <row r="267" spans="1:12" x14ac:dyDescent="0.25">
      <c r="A267">
        <v>1322053</v>
      </c>
      <c r="B267">
        <v>14.3920002</v>
      </c>
      <c r="C267">
        <v>0.47040000999999998</v>
      </c>
      <c r="D267">
        <v>30.129999160000001</v>
      </c>
      <c r="E267">
        <v>0.24968000000000001</v>
      </c>
      <c r="F267">
        <v>34.866001130000001</v>
      </c>
      <c r="G267">
        <v>0.31626999</v>
      </c>
      <c r="H267">
        <v>32.683998109999997</v>
      </c>
      <c r="J267" s="2">
        <f>TREND(Calibration!$A$2:$A$4,Calibration!$B$2:$B$4,C267)</f>
        <v>370.35966772816153</v>
      </c>
      <c r="K267" s="2">
        <f>TREND(Calibration!$A$2:$A$4,Calibration!$C$2:$C$4,E267)</f>
        <v>429.23987918544049</v>
      </c>
      <c r="L267" s="2">
        <f>TREND(Calibration!$A$2:$A$4,Calibration!$D$2:$D$4,G267)</f>
        <v>429.94614736638755</v>
      </c>
    </row>
    <row r="268" spans="1:12" x14ac:dyDescent="0.25">
      <c r="A268">
        <v>1327055</v>
      </c>
      <c r="B268">
        <v>14.36600018</v>
      </c>
      <c r="C268">
        <v>0.4677</v>
      </c>
      <c r="D268">
        <v>30.12800026</v>
      </c>
      <c r="E268">
        <v>0.24951999999999999</v>
      </c>
      <c r="F268">
        <v>34.867000580000003</v>
      </c>
      <c r="G268">
        <v>0.31924998999999998</v>
      </c>
      <c r="H268">
        <v>32.638999939999998</v>
      </c>
      <c r="J268" s="2">
        <f>TREND(Calibration!$A$2:$A$4,Calibration!$B$2:$B$4,C268)</f>
        <v>368.39742399385091</v>
      </c>
      <c r="K268" s="2">
        <f>TREND(Calibration!$A$2:$A$4,Calibration!$C$2:$C$4,E268)</f>
        <v>428.01376969912735</v>
      </c>
      <c r="L268" s="2">
        <f>TREND(Calibration!$A$2:$A$4,Calibration!$D$2:$D$4,G268)</f>
        <v>443.23931153417243</v>
      </c>
    </row>
    <row r="269" spans="1:12" x14ac:dyDescent="0.25">
      <c r="A269">
        <v>1332053</v>
      </c>
      <c r="B269">
        <v>14.30500031</v>
      </c>
      <c r="C269">
        <v>0.48230001</v>
      </c>
      <c r="D269">
        <v>30.0909996</v>
      </c>
      <c r="E269">
        <v>0.24913999000000001</v>
      </c>
      <c r="F269">
        <v>34.896999360000002</v>
      </c>
      <c r="G269">
        <v>0.31907999999999997</v>
      </c>
      <c r="H269">
        <v>32.596000670000002</v>
      </c>
      <c r="J269" s="2">
        <f>TREND(Calibration!$A$2:$A$4,Calibration!$B$2:$B$4,C269)</f>
        <v>379.00804326688046</v>
      </c>
      <c r="K269" s="2">
        <f>TREND(Calibration!$A$2:$A$4,Calibration!$C$2:$C$4,E269)</f>
        <v>425.1016830372912</v>
      </c>
      <c r="L269" s="2">
        <f>TREND(Calibration!$A$2:$A$4,Calibration!$D$2:$D$4,G269)</f>
        <v>442.48102127347374</v>
      </c>
    </row>
    <row r="270" spans="1:12" x14ac:dyDescent="0.25">
      <c r="A270">
        <v>1337053</v>
      </c>
      <c r="B270">
        <v>14.35900021</v>
      </c>
      <c r="C270">
        <v>0.47360000000000002</v>
      </c>
      <c r="D270">
        <v>30.101999280000001</v>
      </c>
      <c r="E270">
        <v>0.24945999999999999</v>
      </c>
      <c r="F270">
        <v>34.867000580000003</v>
      </c>
      <c r="G270">
        <v>0.3206</v>
      </c>
      <c r="H270">
        <v>32.680000309999997</v>
      </c>
      <c r="J270" s="2">
        <f>TREND(Calibration!$A$2:$A$4,Calibration!$B$2:$B$4,C270)</f>
        <v>372.68527405086286</v>
      </c>
      <c r="K270" s="2">
        <f>TREND(Calibration!$A$2:$A$4,Calibration!$C$2:$C$4,E270)</f>
        <v>427.55397864175984</v>
      </c>
      <c r="L270" s="2">
        <f>TREND(Calibration!$A$2:$A$4,Calibration!$D$2:$D$4,G270)</f>
        <v>449.26142715771311</v>
      </c>
    </row>
    <row r="271" spans="1:12" x14ac:dyDescent="0.25">
      <c r="A271">
        <v>1342054</v>
      </c>
      <c r="B271">
        <v>14.37199974</v>
      </c>
      <c r="C271">
        <v>0.47789999999999999</v>
      </c>
      <c r="D271">
        <v>30.118000030000001</v>
      </c>
      <c r="E271">
        <v>0.24940999999999999</v>
      </c>
      <c r="F271">
        <v>34.915000919999997</v>
      </c>
      <c r="G271">
        <v>0.32194999000000002</v>
      </c>
      <c r="H271">
        <v>32.683998109999997</v>
      </c>
      <c r="J271" s="2">
        <f>TREND(Calibration!$A$2:$A$4,Calibration!$B$2:$B$4,C271)</f>
        <v>375.81031731275283</v>
      </c>
      <c r="K271" s="2">
        <f>TREND(Calibration!$A$2:$A$4,Calibration!$C$2:$C$4,E271)</f>
        <v>427.17081942728714</v>
      </c>
      <c r="L271" s="2">
        <f>TREND(Calibration!$A$2:$A$4,Calibration!$D$2:$D$4,G271)</f>
        <v>455.28345356538716</v>
      </c>
    </row>
    <row r="272" spans="1:12" x14ac:dyDescent="0.25">
      <c r="A272">
        <v>1347054</v>
      </c>
      <c r="B272">
        <v>14.375</v>
      </c>
      <c r="C272">
        <v>0.47310001000000002</v>
      </c>
      <c r="D272">
        <v>30.124000550000002</v>
      </c>
      <c r="E272">
        <v>0.24908</v>
      </c>
      <c r="F272">
        <v>34.901000979999999</v>
      </c>
      <c r="G272">
        <v>0.32351999999999997</v>
      </c>
      <c r="H272">
        <v>32.713001249999998</v>
      </c>
      <c r="J272" s="2">
        <f>TREND(Calibration!$A$2:$A$4,Calibration!$B$2:$B$4,C272)</f>
        <v>372.32190419492974</v>
      </c>
      <c r="K272" s="2">
        <f>TREND(Calibration!$A$2:$A$4,Calibration!$C$2:$C$4,E272)</f>
        <v>424.64196861176652</v>
      </c>
      <c r="L272" s="2">
        <f>TREND(Calibration!$A$2:$A$4,Calibration!$D$2:$D$4,G272)</f>
        <v>462.28694372480436</v>
      </c>
    </row>
    <row r="273" spans="1:12" x14ac:dyDescent="0.25">
      <c r="A273">
        <v>1352055</v>
      </c>
      <c r="B273">
        <v>14.36900043</v>
      </c>
      <c r="C273">
        <v>0.47739999999999999</v>
      </c>
      <c r="D273">
        <v>30.1609993</v>
      </c>
      <c r="E273">
        <v>0.24887000000000001</v>
      </c>
      <c r="F273">
        <v>34.946998600000001</v>
      </c>
      <c r="G273">
        <v>0.32460000999999999</v>
      </c>
      <c r="H273">
        <v>32.602001190000003</v>
      </c>
      <c r="J273" s="2">
        <f>TREND(Calibration!$A$2:$A$4,Calibration!$B$2:$B$4,C273)</f>
        <v>375.44694018927726</v>
      </c>
      <c r="K273" s="2">
        <f>TREND(Calibration!$A$2:$A$4,Calibration!$C$2:$C$4,E273)</f>
        <v>423.03269991098091</v>
      </c>
      <c r="L273" s="2">
        <f>TREND(Calibration!$A$2:$A$4,Calibration!$D$2:$D$4,G273)</f>
        <v>467.10464514522369</v>
      </c>
    </row>
    <row r="274" spans="1:12" x14ac:dyDescent="0.25">
      <c r="A274">
        <v>1357055</v>
      </c>
      <c r="B274">
        <v>14.333000180000001</v>
      </c>
      <c r="C274">
        <v>0.46880000999999999</v>
      </c>
      <c r="D274">
        <v>30.14599991</v>
      </c>
      <c r="E274">
        <v>0.24880999000000001</v>
      </c>
      <c r="F274">
        <v>34.866001130000001</v>
      </c>
      <c r="G274">
        <v>0.32416999000000002</v>
      </c>
      <c r="H274">
        <v>32.588001249999998</v>
      </c>
      <c r="J274" s="2">
        <f>TREND(Calibration!$A$2:$A$4,Calibration!$B$2:$B$4,C274)</f>
        <v>369.19686093303966</v>
      </c>
      <c r="K274" s="2">
        <f>TREND(Calibration!$A$2:$A$4,Calibration!$C$2:$C$4,E274)</f>
        <v>422.57283222177057</v>
      </c>
      <c r="L274" s="2">
        <f>TREND(Calibration!$A$2:$A$4,Calibration!$D$2:$D$4,G274)</f>
        <v>465.18641479105236</v>
      </c>
    </row>
    <row r="275" spans="1:12" x14ac:dyDescent="0.25">
      <c r="A275">
        <v>1362054</v>
      </c>
      <c r="B275">
        <v>14.39500046</v>
      </c>
      <c r="C275">
        <v>0.4698</v>
      </c>
      <c r="D275">
        <v>30.127000809999998</v>
      </c>
      <c r="E275">
        <v>0.24815999999999999</v>
      </c>
      <c r="F275">
        <v>34.888000490000003</v>
      </c>
      <c r="G275">
        <v>0.32480999999999999</v>
      </c>
      <c r="H275">
        <v>32.700000760000002</v>
      </c>
      <c r="J275" s="2">
        <f>TREND(Calibration!$A$2:$A$4,Calibration!$B$2:$B$4,C275)</f>
        <v>369.92360791244835</v>
      </c>
      <c r="K275" s="2">
        <f>TREND(Calibration!$A$2:$A$4,Calibration!$C$2:$C$4,E275)</f>
        <v>417.59183906546673</v>
      </c>
      <c r="L275" s="2">
        <f>TREND(Calibration!$A$2:$A$4,Calibration!$D$2:$D$4,G275)</f>
        <v>468.0413671397182</v>
      </c>
    </row>
    <row r="276" spans="1:12" x14ac:dyDescent="0.25">
      <c r="A276">
        <v>1367058</v>
      </c>
      <c r="B276">
        <v>14.397999759999999</v>
      </c>
      <c r="C276">
        <v>0.46389999999999998</v>
      </c>
      <c r="D276">
        <v>30.148000719999999</v>
      </c>
      <c r="E276">
        <v>0.24826999999999999</v>
      </c>
      <c r="F276">
        <v>34.898998259999999</v>
      </c>
      <c r="G276">
        <v>0.32433000000000001</v>
      </c>
      <c r="H276">
        <v>32.712001800000003</v>
      </c>
      <c r="J276" s="2">
        <f>TREND(Calibration!$A$2:$A$4,Calibration!$B$2:$B$4,C276)</f>
        <v>365.63575785543645</v>
      </c>
      <c r="K276" s="2">
        <f>TREND(Calibration!$A$2:$A$4,Calibration!$C$2:$C$4,E276)</f>
        <v>418.43478933730694</v>
      </c>
      <c r="L276" s="2">
        <f>TREND(Calibration!$A$2:$A$4,Calibration!$D$2:$D$4,G276)</f>
        <v>465.90018633416889</v>
      </c>
    </row>
    <row r="277" spans="1:12" x14ac:dyDescent="0.25">
      <c r="A277">
        <v>1372054</v>
      </c>
      <c r="B277">
        <v>14.40400028</v>
      </c>
      <c r="C277">
        <v>0.47960001000000002</v>
      </c>
      <c r="D277">
        <v>30.142000199999998</v>
      </c>
      <c r="E277">
        <v>0.24789</v>
      </c>
      <c r="F277">
        <v>34.924999239999998</v>
      </c>
      <c r="G277">
        <v>0.33103000999999999</v>
      </c>
      <c r="H277">
        <v>32.585998539999999</v>
      </c>
      <c r="J277" s="2">
        <f>TREND(Calibration!$A$2:$A$4,Calibration!$B$2:$B$4,C277)</f>
        <v>377.04580680011236</v>
      </c>
      <c r="K277" s="2">
        <f>TREND(Calibration!$A$2:$A$4,Calibration!$C$2:$C$4,E277)</f>
        <v>415.52277930731361</v>
      </c>
      <c r="L277" s="2">
        <f>TREND(Calibration!$A$2:$A$4,Calibration!$D$2:$D$4,G277)</f>
        <v>495.78754635289397</v>
      </c>
    </row>
    <row r="278" spans="1:12" x14ac:dyDescent="0.25">
      <c r="A278">
        <v>1377055</v>
      </c>
      <c r="B278">
        <v>14.36600018</v>
      </c>
      <c r="C278">
        <v>0.47150001000000002</v>
      </c>
      <c r="D278">
        <v>30.127000809999998</v>
      </c>
      <c r="E278">
        <v>0.24745998999999999</v>
      </c>
      <c r="F278">
        <v>34.862998959999999</v>
      </c>
      <c r="G278">
        <v>0.32464999</v>
      </c>
      <c r="H278">
        <v>32.638999939999998</v>
      </c>
      <c r="J278" s="2">
        <f>TREND(Calibration!$A$2:$A$4,Calibration!$B$2:$B$4,C278)</f>
        <v>371.15909739980788</v>
      </c>
      <c r="K278" s="2">
        <f>TREND(Calibration!$A$2:$A$4,Calibration!$C$2:$C$4,E278)</f>
        <v>412.22753343100453</v>
      </c>
      <c r="L278" s="2">
        <f>TREND(Calibration!$A$2:$A$4,Calibration!$D$2:$D$4,G278)</f>
        <v>467.32759559660167</v>
      </c>
    </row>
    <row r="279" spans="1:12" x14ac:dyDescent="0.25">
      <c r="A279">
        <v>1382054</v>
      </c>
      <c r="B279">
        <v>14.38799953</v>
      </c>
      <c r="C279">
        <v>0.4698</v>
      </c>
      <c r="D279">
        <v>30.13999939</v>
      </c>
      <c r="E279">
        <v>0.24714000999999999</v>
      </c>
      <c r="F279">
        <v>34.881999970000003</v>
      </c>
      <c r="G279">
        <v>0.32552001000000003</v>
      </c>
      <c r="H279">
        <v>32.623001100000003</v>
      </c>
      <c r="J279" s="2">
        <f>TREND(Calibration!$A$2:$A$4,Calibration!$B$2:$B$4,C279)</f>
        <v>369.92360791244835</v>
      </c>
      <c r="K279" s="2">
        <f>TREND(Calibration!$A$2:$A$4,Calibration!$C$2:$C$4,E279)</f>
        <v>409.77546772206438</v>
      </c>
      <c r="L279" s="2">
        <f>TREND(Calibration!$A$2:$A$4,Calibration!$D$2:$D$4,G279)</f>
        <v>471.2085750225267</v>
      </c>
    </row>
    <row r="280" spans="1:12" x14ac:dyDescent="0.25">
      <c r="A280">
        <v>1387053</v>
      </c>
      <c r="B280">
        <v>14.385000229999999</v>
      </c>
      <c r="C280">
        <v>0.4763</v>
      </c>
      <c r="D280">
        <v>30.145000459999999</v>
      </c>
      <c r="E280">
        <v>0.24725000999999999</v>
      </c>
      <c r="F280">
        <v>34.911998750000002</v>
      </c>
      <c r="G280">
        <v>0.32286999</v>
      </c>
      <c r="H280">
        <v>32.54499817</v>
      </c>
      <c r="J280" s="2">
        <f>TREND(Calibration!$A$2:$A$4,Calibration!$B$2:$B$4,C280)</f>
        <v>374.64751051763096</v>
      </c>
      <c r="K280" s="2">
        <f>TREND(Calibration!$A$2:$A$4,Calibration!$C$2:$C$4,E280)</f>
        <v>410.61841799390459</v>
      </c>
      <c r="L280" s="2">
        <f>TREND(Calibration!$A$2:$A$4,Calibration!$D$2:$D$4,G280)</f>
        <v>459.38738344268972</v>
      </c>
    </row>
    <row r="281" spans="1:12" x14ac:dyDescent="0.25">
      <c r="A281">
        <v>1392056</v>
      </c>
      <c r="B281">
        <v>14.446000099999999</v>
      </c>
      <c r="C281">
        <v>0.48170000000000002</v>
      </c>
      <c r="D281">
        <v>30.103000640000001</v>
      </c>
      <c r="E281">
        <v>0.24676000000000001</v>
      </c>
      <c r="F281">
        <v>34.924999239999998</v>
      </c>
      <c r="G281">
        <v>0.32962000000000002</v>
      </c>
      <c r="H281">
        <v>32.673000340000002</v>
      </c>
      <c r="J281" s="2">
        <f>TREND(Calibration!$A$2:$A$4,Calibration!$B$2:$B$4,C281)</f>
        <v>378.57198345116734</v>
      </c>
      <c r="K281" s="2">
        <f>TREND(Calibration!$A$2:$A$4,Calibration!$C$2:$C$4,E281)</f>
        <v>406.86338106022822</v>
      </c>
      <c r="L281" s="2">
        <f>TREND(Calibration!$A$2:$A$4,Calibration!$D$2:$D$4,G281)</f>
        <v>489.49778312865988</v>
      </c>
    </row>
    <row r="282" spans="1:12" x14ac:dyDescent="0.25">
      <c r="A282">
        <v>1397054</v>
      </c>
      <c r="B282">
        <v>14.42700005</v>
      </c>
      <c r="C282">
        <v>0.47360000000000002</v>
      </c>
      <c r="D282">
        <v>30.122999190000002</v>
      </c>
      <c r="E282">
        <v>0.24660000000000001</v>
      </c>
      <c r="F282">
        <v>34.930999759999999</v>
      </c>
      <c r="G282">
        <v>0.32724999999999999</v>
      </c>
      <c r="H282">
        <v>32.666999820000001</v>
      </c>
      <c r="J282" s="2">
        <f>TREND(Calibration!$A$2:$A$4,Calibration!$B$2:$B$4,C282)</f>
        <v>372.68527405086286</v>
      </c>
      <c r="K282" s="2">
        <f>TREND(Calibration!$A$2:$A$4,Calibration!$C$2:$C$4,E282)</f>
        <v>405.63727157391531</v>
      </c>
      <c r="L282" s="2">
        <f>TREND(Calibration!$A$2:$A$4,Calibration!$D$2:$D$4,G282)</f>
        <v>478.92570290126014</v>
      </c>
    </row>
    <row r="283" spans="1:12" x14ac:dyDescent="0.25">
      <c r="A283">
        <v>1402054</v>
      </c>
      <c r="B283">
        <v>14.40400028</v>
      </c>
      <c r="C283">
        <v>0.48660001000000003</v>
      </c>
      <c r="D283">
        <v>30.142000199999998</v>
      </c>
      <c r="E283">
        <v>0.24648999999999999</v>
      </c>
      <c r="F283">
        <v>34.951000209999997</v>
      </c>
      <c r="G283">
        <v>0.33373001000000002</v>
      </c>
      <c r="H283">
        <v>32.5929985</v>
      </c>
      <c r="J283" s="2">
        <f>TREND(Calibration!$A$2:$A$4,Calibration!$B$2:$B$4,C283)</f>
        <v>382.13308652877055</v>
      </c>
      <c r="K283" s="2">
        <f>TREND(Calibration!$A$2:$A$4,Calibration!$C$2:$C$4,E283)</f>
        <v>404.79432130207488</v>
      </c>
      <c r="L283" s="2">
        <f>TREND(Calibration!$A$2:$A$4,Calibration!$D$2:$D$4,G283)</f>
        <v>507.8316883841087</v>
      </c>
    </row>
    <row r="284" spans="1:12" x14ac:dyDescent="0.25">
      <c r="A284">
        <v>1407054</v>
      </c>
      <c r="B284">
        <v>14.375</v>
      </c>
      <c r="C284">
        <v>0.47960001000000002</v>
      </c>
      <c r="D284">
        <v>30.138999940000001</v>
      </c>
      <c r="E284">
        <v>0.24692</v>
      </c>
      <c r="F284">
        <v>34.911998750000002</v>
      </c>
      <c r="G284">
        <v>0.32233000000000001</v>
      </c>
      <c r="H284">
        <v>32.585998539999999</v>
      </c>
      <c r="J284" s="2">
        <f>TREND(Calibration!$A$2:$A$4,Calibration!$B$2:$B$4,C284)</f>
        <v>377.04580680011236</v>
      </c>
      <c r="K284" s="2">
        <f>TREND(Calibration!$A$2:$A$4,Calibration!$C$2:$C$4,E284)</f>
        <v>408.08949054654113</v>
      </c>
      <c r="L284" s="2">
        <f>TREND(Calibration!$A$2:$A$4,Calibration!$D$2:$D$4,G284)</f>
        <v>456.97859964438044</v>
      </c>
    </row>
    <row r="285" spans="1:12" x14ac:dyDescent="0.25">
      <c r="A285">
        <v>1412055</v>
      </c>
      <c r="B285">
        <v>14.40100002</v>
      </c>
      <c r="C285">
        <v>0.48710001000000003</v>
      </c>
      <c r="D285">
        <v>30.158000950000002</v>
      </c>
      <c r="E285">
        <v>0.24692</v>
      </c>
      <c r="F285">
        <v>34.928001399999999</v>
      </c>
      <c r="G285">
        <v>0.32745998999999998</v>
      </c>
      <c r="H285">
        <v>32.58000183</v>
      </c>
      <c r="J285" s="2">
        <f>TREND(Calibration!$A$2:$A$4,Calibration!$B$2:$B$4,C285)</f>
        <v>382.49646365224612</v>
      </c>
      <c r="K285" s="2">
        <f>TREND(Calibration!$A$2:$A$4,Calibration!$C$2:$C$4,E285)</f>
        <v>408.08949054654113</v>
      </c>
      <c r="L285" s="2">
        <f>TREND(Calibration!$A$2:$A$4,Calibration!$D$2:$D$4,G285)</f>
        <v>479.86242489575443</v>
      </c>
    </row>
    <row r="286" spans="1:12" x14ac:dyDescent="0.25">
      <c r="A286">
        <v>1417054</v>
      </c>
      <c r="B286">
        <v>14.375</v>
      </c>
      <c r="C286">
        <v>0.48500000999999998</v>
      </c>
      <c r="D286">
        <v>30.152000430000001</v>
      </c>
      <c r="E286">
        <v>0.24692</v>
      </c>
      <c r="F286">
        <v>34.924999239999998</v>
      </c>
      <c r="G286">
        <v>0.32811001000000001</v>
      </c>
      <c r="H286">
        <v>32.548000340000002</v>
      </c>
      <c r="J286" s="2">
        <f>TREND(Calibration!$A$2:$A$4,Calibration!$B$2:$B$4,C286)</f>
        <v>380.97027973364862</v>
      </c>
      <c r="K286" s="2">
        <f>TREND(Calibration!$A$2:$A$4,Calibration!$C$2:$C$4,E286)</f>
        <v>408.08949054654113</v>
      </c>
      <c r="L286" s="2">
        <f>TREND(Calibration!$A$2:$A$4,Calibration!$D$2:$D$4,G286)</f>
        <v>482.76202978580272</v>
      </c>
    </row>
    <row r="287" spans="1:12" x14ac:dyDescent="0.25">
      <c r="A287">
        <v>1422053</v>
      </c>
      <c r="B287">
        <v>14.381999970000001</v>
      </c>
      <c r="C287">
        <v>0.48330000000000001</v>
      </c>
      <c r="D287">
        <v>30.17099953</v>
      </c>
      <c r="E287">
        <v>0.24714000999999999</v>
      </c>
      <c r="F287">
        <v>34.92200089</v>
      </c>
      <c r="G287">
        <v>0.32773000000000002</v>
      </c>
      <c r="H287">
        <v>32.508998869999999</v>
      </c>
      <c r="J287" s="2">
        <f>TREND(Calibration!$A$2:$A$4,Calibration!$B$2:$B$4,C287)</f>
        <v>379.73479024628921</v>
      </c>
      <c r="K287" s="2">
        <f>TREND(Calibration!$A$2:$A$4,Calibration!$C$2:$C$4,E287)</f>
        <v>409.77546772206438</v>
      </c>
      <c r="L287" s="2">
        <f>TREND(Calibration!$A$2:$A$4,Calibration!$D$2:$D$4,G287)</f>
        <v>481.06688370680968</v>
      </c>
    </row>
    <row r="288" spans="1:12" x14ac:dyDescent="0.25">
      <c r="A288">
        <v>1427058</v>
      </c>
      <c r="B288">
        <v>14.413999560000001</v>
      </c>
      <c r="C288">
        <v>0.48710001000000003</v>
      </c>
      <c r="D288">
        <v>30.138999940000001</v>
      </c>
      <c r="E288">
        <v>0.24718999999999999</v>
      </c>
      <c r="F288">
        <v>34.946998600000001</v>
      </c>
      <c r="G288">
        <v>0.32611001000000001</v>
      </c>
      <c r="H288">
        <v>32.563999180000003</v>
      </c>
      <c r="J288" s="2">
        <f>TREND(Calibration!$A$2:$A$4,Calibration!$B$2:$B$4,C288)</f>
        <v>382.49646365224612</v>
      </c>
      <c r="K288" s="2">
        <f>TREND(Calibration!$A$2:$A$4,Calibration!$C$2:$C$4,E288)</f>
        <v>410.15855030469424</v>
      </c>
      <c r="L288" s="2">
        <f>TREND(Calibration!$A$2:$A$4,Calibration!$D$2:$D$4,G288)</f>
        <v>473.84044309601427</v>
      </c>
    </row>
    <row r="289" spans="1:12" x14ac:dyDescent="0.25">
      <c r="A289">
        <v>1432053</v>
      </c>
      <c r="B289">
        <v>14.42700005</v>
      </c>
      <c r="C289">
        <v>0.47089999999999999</v>
      </c>
      <c r="D289">
        <v>30.142000199999998</v>
      </c>
      <c r="E289">
        <v>0.24751999999999999</v>
      </c>
      <c r="F289">
        <v>34.893001560000002</v>
      </c>
      <c r="G289">
        <v>0.32741000999999997</v>
      </c>
      <c r="H289">
        <v>32.590000150000002</v>
      </c>
      <c r="J289" s="2">
        <f>TREND(Calibration!$A$2:$A$4,Calibration!$B$2:$B$4,C289)</f>
        <v>370.72303758409464</v>
      </c>
      <c r="K289" s="2">
        <f>TREND(Calibration!$A$2:$A$4,Calibration!$C$2:$C$4,E289)</f>
        <v>412.68740112021487</v>
      </c>
      <c r="L289" s="2">
        <f>TREND(Calibration!$A$2:$A$4,Calibration!$D$2:$D$4,G289)</f>
        <v>479.63947444437667</v>
      </c>
    </row>
    <row r="290" spans="1:12" x14ac:dyDescent="0.25">
      <c r="A290">
        <v>1437055</v>
      </c>
      <c r="B290">
        <v>14.446000099999999</v>
      </c>
      <c r="C290">
        <v>0.48120001000000001</v>
      </c>
      <c r="D290">
        <v>30.135999680000001</v>
      </c>
      <c r="E290">
        <v>0.24725000999999999</v>
      </c>
      <c r="F290">
        <v>34.941001890000003</v>
      </c>
      <c r="G290">
        <v>0.32854</v>
      </c>
      <c r="H290">
        <v>32.67599869</v>
      </c>
      <c r="J290" s="2">
        <f>TREND(Calibration!$A$2:$A$4,Calibration!$B$2:$B$4,C290)</f>
        <v>378.20861359523423</v>
      </c>
      <c r="K290" s="2">
        <f>TREND(Calibration!$A$2:$A$4,Calibration!$C$2:$C$4,E290)</f>
        <v>410.61841799390459</v>
      </c>
      <c r="L290" s="2">
        <f>TREND(Calibration!$A$2:$A$4,Calibration!$D$2:$D$4,G290)</f>
        <v>484.68012631617376</v>
      </c>
    </row>
    <row r="291" spans="1:12" x14ac:dyDescent="0.25">
      <c r="A291">
        <v>1442053</v>
      </c>
      <c r="B291">
        <v>14.43700027</v>
      </c>
      <c r="C291">
        <v>0.4844</v>
      </c>
      <c r="D291">
        <v>30.135999680000001</v>
      </c>
      <c r="E291">
        <v>0.24729999999999999</v>
      </c>
      <c r="F291">
        <v>34.986000060000002</v>
      </c>
      <c r="G291">
        <v>0.32708000999999998</v>
      </c>
      <c r="H291">
        <v>32.561000819999997</v>
      </c>
      <c r="J291" s="2">
        <f>TREND(Calibration!$A$2:$A$4,Calibration!$B$2:$B$4,C291)</f>
        <v>380.53421991793545</v>
      </c>
      <c r="K291" s="2">
        <f>TREND(Calibration!$A$2:$A$4,Calibration!$C$2:$C$4,E291)</f>
        <v>411.00150057653445</v>
      </c>
      <c r="L291" s="2">
        <f>TREND(Calibration!$A$2:$A$4,Calibration!$D$2:$D$4,G291)</f>
        <v>478.16741264056145</v>
      </c>
    </row>
    <row r="292" spans="1:12" x14ac:dyDescent="0.25">
      <c r="A292">
        <v>1447054</v>
      </c>
      <c r="B292">
        <v>14.43700027</v>
      </c>
      <c r="C292">
        <v>0.4844</v>
      </c>
      <c r="D292">
        <v>30.128999709999999</v>
      </c>
      <c r="E292">
        <v>0.24718999999999999</v>
      </c>
      <c r="F292">
        <v>34.959999080000003</v>
      </c>
      <c r="G292">
        <v>0.32887</v>
      </c>
      <c r="H292">
        <v>32.627998349999999</v>
      </c>
      <c r="J292" s="2">
        <f>TREND(Calibration!$A$2:$A$4,Calibration!$B$2:$B$4,C292)</f>
        <v>380.53421991793545</v>
      </c>
      <c r="K292" s="2">
        <f>TREND(Calibration!$A$2:$A$4,Calibration!$C$2:$C$4,E292)</f>
        <v>410.15855030469424</v>
      </c>
      <c r="L292" s="2">
        <f>TREND(Calibration!$A$2:$A$4,Calibration!$D$2:$D$4,G292)</f>
        <v>486.15218811998898</v>
      </c>
    </row>
    <row r="293" spans="1:12" x14ac:dyDescent="0.25">
      <c r="A293">
        <v>1452054</v>
      </c>
      <c r="B293">
        <v>14.411000250000001</v>
      </c>
      <c r="C293">
        <v>0.46929999999999999</v>
      </c>
      <c r="D293">
        <v>30.120000839999999</v>
      </c>
      <c r="E293">
        <v>0.24913999000000001</v>
      </c>
      <c r="F293">
        <v>34.915000919999997</v>
      </c>
      <c r="G293">
        <v>0.32638001</v>
      </c>
      <c r="H293">
        <v>32.659999849999998</v>
      </c>
      <c r="J293" s="2">
        <f>TREND(Calibration!$A$2:$A$4,Calibration!$B$2:$B$4,C293)</f>
        <v>369.56023078897277</v>
      </c>
      <c r="K293" s="2">
        <f>TREND(Calibration!$A$2:$A$4,Calibration!$C$2:$C$4,E293)</f>
        <v>425.1016830372912</v>
      </c>
      <c r="L293" s="2">
        <f>TREND(Calibration!$A$2:$A$4,Calibration!$D$2:$D$4,G293)</f>
        <v>475.04485729913563</v>
      </c>
    </row>
    <row r="294" spans="1:12" x14ac:dyDescent="0.25">
      <c r="A294">
        <v>1457054</v>
      </c>
      <c r="B294">
        <v>14.37800026</v>
      </c>
      <c r="C294">
        <v>0.46660000000000001</v>
      </c>
      <c r="D294">
        <v>30.131999969999999</v>
      </c>
      <c r="E294">
        <v>0.24940999999999999</v>
      </c>
      <c r="F294">
        <v>34.930999759999999</v>
      </c>
      <c r="G294">
        <v>0.33011001000000001</v>
      </c>
      <c r="H294">
        <v>32.646999360000002</v>
      </c>
      <c r="J294" s="2">
        <f>TREND(Calibration!$A$2:$A$4,Calibration!$B$2:$B$4,C294)</f>
        <v>367.59799432220461</v>
      </c>
      <c r="K294" s="2">
        <f>TREND(Calibration!$A$2:$A$4,Calibration!$C$2:$C$4,E294)</f>
        <v>427.17081942728714</v>
      </c>
      <c r="L294" s="2">
        <f>TREND(Calibration!$A$2:$A$4,Calibration!$D$2:$D$4,G294)</f>
        <v>491.68361647559141</v>
      </c>
    </row>
    <row r="295" spans="1:12" x14ac:dyDescent="0.25">
      <c r="A295">
        <v>1462054</v>
      </c>
      <c r="B295">
        <v>14.43299961</v>
      </c>
      <c r="C295">
        <v>0.48170000000000002</v>
      </c>
      <c r="D295">
        <v>30.122999190000002</v>
      </c>
      <c r="E295">
        <v>0.24908</v>
      </c>
      <c r="F295">
        <v>34.983001710000003</v>
      </c>
      <c r="G295">
        <v>0.32806000000000002</v>
      </c>
      <c r="H295">
        <v>32.58000183</v>
      </c>
      <c r="J295" s="2">
        <f>TREND(Calibration!$A$2:$A$4,Calibration!$B$2:$B$4,C295)</f>
        <v>378.57198345116734</v>
      </c>
      <c r="K295" s="2">
        <f>TREND(Calibration!$A$2:$A$4,Calibration!$C$2:$C$4,E295)</f>
        <v>424.64196861176652</v>
      </c>
      <c r="L295" s="2">
        <f>TREND(Calibration!$A$2:$A$4,Calibration!$D$2:$D$4,G295)</f>
        <v>482.53894551062467</v>
      </c>
    </row>
    <row r="296" spans="1:12" x14ac:dyDescent="0.25">
      <c r="A296">
        <v>1467054</v>
      </c>
      <c r="B296">
        <v>14.43999958</v>
      </c>
      <c r="C296">
        <v>0.48060000000000003</v>
      </c>
      <c r="D296">
        <v>30.115999219999999</v>
      </c>
      <c r="E296">
        <v>0.24940999999999999</v>
      </c>
      <c r="F296">
        <v>34.976001740000001</v>
      </c>
      <c r="G296">
        <v>0.32617000000000002</v>
      </c>
      <c r="H296">
        <v>32.634998320000001</v>
      </c>
      <c r="J296" s="2">
        <f>TREND(Calibration!$A$2:$A$4,Calibration!$B$2:$B$4,C296)</f>
        <v>377.77255377952105</v>
      </c>
      <c r="K296" s="2">
        <f>TREND(Calibration!$A$2:$A$4,Calibration!$C$2:$C$4,E296)</f>
        <v>427.17081942728714</v>
      </c>
      <c r="L296" s="2">
        <f>TREND(Calibration!$A$2:$A$4,Calibration!$D$2:$D$4,G296)</f>
        <v>474.10804608877447</v>
      </c>
    </row>
    <row r="297" spans="1:12" x14ac:dyDescent="0.25">
      <c r="A297">
        <v>1472053</v>
      </c>
      <c r="B297">
        <v>14.385000229999999</v>
      </c>
      <c r="C297">
        <v>0.46169999</v>
      </c>
      <c r="D297">
        <v>30.135999680000001</v>
      </c>
      <c r="E297">
        <v>0.24913999000000001</v>
      </c>
      <c r="F297">
        <v>34.928001399999999</v>
      </c>
      <c r="G297">
        <v>0.32638001</v>
      </c>
      <c r="H297">
        <v>32.6570015</v>
      </c>
      <c r="J297" s="2">
        <f>TREND(Calibration!$A$2:$A$4,Calibration!$B$2:$B$4,C297)</f>
        <v>364.03689124460141</v>
      </c>
      <c r="K297" s="2">
        <f>TREND(Calibration!$A$2:$A$4,Calibration!$C$2:$C$4,E297)</f>
        <v>425.1016830372912</v>
      </c>
      <c r="L297" s="2">
        <f>TREND(Calibration!$A$2:$A$4,Calibration!$D$2:$D$4,G297)</f>
        <v>475.04485729913563</v>
      </c>
    </row>
    <row r="298" spans="1:12" x14ac:dyDescent="0.25">
      <c r="A298">
        <v>1477054</v>
      </c>
      <c r="B298">
        <v>14.44999981</v>
      </c>
      <c r="C298">
        <v>0.47850000999999998</v>
      </c>
      <c r="D298">
        <v>30.120000839999999</v>
      </c>
      <c r="E298">
        <v>0.24913999000000001</v>
      </c>
      <c r="F298">
        <v>34.988998410000001</v>
      </c>
      <c r="G298">
        <v>0.32995000000000002</v>
      </c>
      <c r="H298">
        <v>32.602001190000003</v>
      </c>
      <c r="J298" s="2">
        <f>TREND(Calibration!$A$2:$A$4,Calibration!$B$2:$B$4,C298)</f>
        <v>376.24637712846601</v>
      </c>
      <c r="K298" s="2">
        <f>TREND(Calibration!$A$2:$A$4,Calibration!$C$2:$C$4,E298)</f>
        <v>425.1016830372912</v>
      </c>
      <c r="L298" s="2">
        <f>TREND(Calibration!$A$2:$A$4,Calibration!$D$2:$D$4,G298)</f>
        <v>490.96984493247487</v>
      </c>
    </row>
    <row r="299" spans="1:12" x14ac:dyDescent="0.25">
      <c r="A299">
        <v>1482055</v>
      </c>
      <c r="B299">
        <v>14.442999840000001</v>
      </c>
      <c r="C299">
        <v>0.4698</v>
      </c>
      <c r="D299">
        <v>30.120000839999999</v>
      </c>
      <c r="E299">
        <v>0.24913999000000001</v>
      </c>
      <c r="F299">
        <v>34.941001890000003</v>
      </c>
      <c r="G299">
        <v>0.32168001000000002</v>
      </c>
      <c r="H299">
        <v>32.662998199999997</v>
      </c>
      <c r="J299" s="2">
        <f>TREND(Calibration!$A$2:$A$4,Calibration!$B$2:$B$4,C299)</f>
        <v>369.92360791244835</v>
      </c>
      <c r="K299" s="2">
        <f>TREND(Calibration!$A$2:$A$4,Calibration!$C$2:$C$4,E299)</f>
        <v>425.1016830372912</v>
      </c>
      <c r="L299" s="2">
        <f>TREND(Calibration!$A$2:$A$4,Calibration!$D$2:$D$4,G299)</f>
        <v>454.07912857813267</v>
      </c>
    </row>
    <row r="300" spans="1:12" x14ac:dyDescent="0.25">
      <c r="A300">
        <v>1487060</v>
      </c>
      <c r="B300">
        <v>14.48200035</v>
      </c>
      <c r="C300">
        <v>0.47199999999999998</v>
      </c>
      <c r="D300">
        <v>30.11300087</v>
      </c>
      <c r="E300">
        <v>0.24913999000000001</v>
      </c>
      <c r="F300">
        <v>34.986000060000002</v>
      </c>
      <c r="G300">
        <v>0.32427001</v>
      </c>
      <c r="H300">
        <v>32.662998199999997</v>
      </c>
      <c r="J300" s="2">
        <f>TREND(Calibration!$A$2:$A$4,Calibration!$B$2:$B$4,C300)</f>
        <v>371.52246725574093</v>
      </c>
      <c r="K300" s="2">
        <f>TREND(Calibration!$A$2:$A$4,Calibration!$C$2:$C$4,E300)</f>
        <v>425.1016830372912</v>
      </c>
      <c r="L300" s="2">
        <f>TREND(Calibration!$A$2:$A$4,Calibration!$D$2:$D$4,G300)</f>
        <v>465.63258334140869</v>
      </c>
    </row>
    <row r="301" spans="1:12" x14ac:dyDescent="0.25">
      <c r="A301">
        <v>1492054</v>
      </c>
      <c r="B301">
        <v>14.42399979</v>
      </c>
      <c r="C301">
        <v>0.47249999999999998</v>
      </c>
      <c r="D301">
        <v>30.11000061</v>
      </c>
      <c r="E301">
        <v>0.24913999000000001</v>
      </c>
      <c r="F301">
        <v>34.988998410000001</v>
      </c>
      <c r="G301">
        <v>0.32238000999999999</v>
      </c>
      <c r="H301">
        <v>32.561000819999997</v>
      </c>
      <c r="J301" s="2">
        <f>TREND(Calibration!$A$2:$A$4,Calibration!$B$2:$B$4,C301)</f>
        <v>371.88584437921651</v>
      </c>
      <c r="K301" s="2">
        <f>TREND(Calibration!$A$2:$A$4,Calibration!$C$2:$C$4,E301)</f>
        <v>425.1016830372912</v>
      </c>
      <c r="L301" s="2">
        <f>TREND(Calibration!$A$2:$A$4,Calibration!$D$2:$D$4,G301)</f>
        <v>457.20168391955849</v>
      </c>
    </row>
    <row r="302" spans="1:12" x14ac:dyDescent="0.25">
      <c r="A302">
        <v>1497064</v>
      </c>
      <c r="B302">
        <v>14.45600033</v>
      </c>
      <c r="C302">
        <v>0.47690000999999999</v>
      </c>
      <c r="D302">
        <v>30.11300087</v>
      </c>
      <c r="E302">
        <v>0.24908</v>
      </c>
      <c r="F302">
        <v>34.97000122</v>
      </c>
      <c r="G302">
        <v>0.32734998999999998</v>
      </c>
      <c r="H302">
        <v>32.569999690000003</v>
      </c>
      <c r="J302" s="2">
        <f>TREND(Calibration!$A$2:$A$4,Calibration!$B$2:$B$4,C302)</f>
        <v>375.08357033334414</v>
      </c>
      <c r="K302" s="2">
        <f>TREND(Calibration!$A$2:$A$4,Calibration!$C$2:$C$4,E302)</f>
        <v>424.64196861176652</v>
      </c>
      <c r="L302" s="2">
        <f>TREND(Calibration!$A$2:$A$4,Calibration!$D$2:$D$4,G302)</f>
        <v>479.37173762781617</v>
      </c>
    </row>
    <row r="303" spans="1:12" x14ac:dyDescent="0.25">
      <c r="A303">
        <v>1502053</v>
      </c>
      <c r="B303">
        <v>14.43999958</v>
      </c>
      <c r="C303">
        <v>0.46610001000000001</v>
      </c>
      <c r="D303">
        <v>30.120000839999999</v>
      </c>
      <c r="E303">
        <v>0.24945999999999999</v>
      </c>
      <c r="F303">
        <v>34.97000122</v>
      </c>
      <c r="G303">
        <v>0.32848999000000001</v>
      </c>
      <c r="H303">
        <v>32.666999820000001</v>
      </c>
      <c r="J303" s="2">
        <f>TREND(Calibration!$A$2:$A$4,Calibration!$B$2:$B$4,C303)</f>
        <v>367.2346244662715</v>
      </c>
      <c r="K303" s="2">
        <f>TREND(Calibration!$A$2:$A$4,Calibration!$C$2:$C$4,E303)</f>
        <v>427.55397864175984</v>
      </c>
      <c r="L303" s="2">
        <f>TREND(Calibration!$A$2:$A$4,Calibration!$D$2:$D$4,G303)</f>
        <v>484.4570420409957</v>
      </c>
    </row>
    <row r="304" spans="1:12" x14ac:dyDescent="0.25">
      <c r="A304">
        <v>1507053</v>
      </c>
      <c r="B304">
        <v>14.45300007</v>
      </c>
      <c r="C304">
        <v>0.47690000999999999</v>
      </c>
      <c r="D304">
        <v>30.167999269999999</v>
      </c>
      <c r="E304">
        <v>0.24973001</v>
      </c>
      <c r="F304">
        <v>34.999000549999998</v>
      </c>
      <c r="G304">
        <v>0.33103000999999999</v>
      </c>
      <c r="H304">
        <v>32.5929985</v>
      </c>
      <c r="J304" s="2">
        <f>TREND(Calibration!$A$2:$A$4,Calibration!$B$2:$B$4,C304)</f>
        <v>375.08357033334414</v>
      </c>
      <c r="K304" s="2">
        <f>TREND(Calibration!$A$2:$A$4,Calibration!$C$2:$C$4,E304)</f>
        <v>429.62311503175602</v>
      </c>
      <c r="L304" s="2">
        <f>TREND(Calibration!$A$2:$A$4,Calibration!$D$2:$D$4,G304)</f>
        <v>495.78754635289397</v>
      </c>
    </row>
    <row r="305" spans="1:12" x14ac:dyDescent="0.25">
      <c r="A305">
        <v>1512055</v>
      </c>
      <c r="B305">
        <v>14.40400028</v>
      </c>
      <c r="C305">
        <v>0.47150001000000002</v>
      </c>
      <c r="D305">
        <v>30.120000839999999</v>
      </c>
      <c r="E305">
        <v>0.24979000000000001</v>
      </c>
      <c r="F305">
        <v>34.957000729999997</v>
      </c>
      <c r="G305">
        <v>0.33313999</v>
      </c>
      <c r="H305">
        <v>32.563999180000003</v>
      </c>
      <c r="J305" s="2">
        <f>TREND(Calibration!$A$2:$A$4,Calibration!$B$2:$B$4,C305)</f>
        <v>371.15909739980788</v>
      </c>
      <c r="K305" s="2">
        <f>TREND(Calibration!$A$2:$A$4,Calibration!$C$2:$C$4,E305)</f>
        <v>430.0828294572807</v>
      </c>
      <c r="L305" s="2">
        <f>TREND(Calibration!$A$2:$A$4,Calibration!$D$2:$D$4,G305)</f>
        <v>505.19973109475404</v>
      </c>
    </row>
    <row r="306" spans="1:12" x14ac:dyDescent="0.25">
      <c r="A306">
        <v>1517056</v>
      </c>
      <c r="B306">
        <v>14.397999759999999</v>
      </c>
      <c r="C306">
        <v>0.47520000000000001</v>
      </c>
      <c r="D306">
        <v>30.128999709999999</v>
      </c>
      <c r="E306">
        <v>0.25</v>
      </c>
      <c r="F306">
        <v>34.986000060000002</v>
      </c>
      <c r="G306">
        <v>0.33307998999999999</v>
      </c>
      <c r="H306">
        <v>32.569999690000003</v>
      </c>
      <c r="J306" s="2">
        <f>TREND(Calibration!$A$2:$A$4,Calibration!$B$2:$B$4,C306)</f>
        <v>373.84808084598473</v>
      </c>
      <c r="K306" s="2">
        <f>TREND(Calibration!$A$2:$A$4,Calibration!$C$2:$C$4,E306)</f>
        <v>431.6920981580663</v>
      </c>
      <c r="L306" s="2">
        <f>TREND(Calibration!$A$2:$A$4,Calibration!$D$2:$D$4,G306)</f>
        <v>504.93208349406041</v>
      </c>
    </row>
    <row r="307" spans="1:12" x14ac:dyDescent="0.25">
      <c r="A307">
        <v>1522053</v>
      </c>
      <c r="B307">
        <v>14.397999759999999</v>
      </c>
      <c r="C307">
        <v>0.4612</v>
      </c>
      <c r="D307">
        <v>30.120000839999999</v>
      </c>
      <c r="E307">
        <v>0.24973001</v>
      </c>
      <c r="F307">
        <v>34.928001399999999</v>
      </c>
      <c r="G307">
        <v>0.33600000000000002</v>
      </c>
      <c r="H307">
        <v>32.651000979999999</v>
      </c>
      <c r="J307" s="2">
        <f>TREND(Calibration!$A$2:$A$4,Calibration!$B$2:$B$4,C307)</f>
        <v>363.67352138866829</v>
      </c>
      <c r="K307" s="2">
        <f>TREND(Calibration!$A$2:$A$4,Calibration!$C$2:$C$4,E307)</f>
        <v>429.62311503175602</v>
      </c>
      <c r="L307" s="2">
        <f>TREND(Calibration!$A$2:$A$4,Calibration!$D$2:$D$4,G307)</f>
        <v>517.95764466908531</v>
      </c>
    </row>
    <row r="308" spans="1:12" x14ac:dyDescent="0.25">
      <c r="A308">
        <v>1527056</v>
      </c>
      <c r="B308">
        <v>14.40100002</v>
      </c>
      <c r="C308">
        <v>0.46820000000000001</v>
      </c>
      <c r="D308">
        <v>30.128999709999999</v>
      </c>
      <c r="E308">
        <v>0.24968000000000001</v>
      </c>
      <c r="F308">
        <v>34.979999540000001</v>
      </c>
      <c r="G308">
        <v>0.33037999000000001</v>
      </c>
      <c r="H308">
        <v>32.537998199999997</v>
      </c>
      <c r="J308" s="2">
        <f>TREND(Calibration!$A$2:$A$4,Calibration!$B$2:$B$4,C308)</f>
        <v>368.76080111732648</v>
      </c>
      <c r="K308" s="2">
        <f>TREND(Calibration!$A$2:$A$4,Calibration!$C$2:$C$4,E308)</f>
        <v>429.23987918544049</v>
      </c>
      <c r="L308" s="2">
        <f>TREND(Calibration!$A$2:$A$4,Calibration!$D$2:$D$4,G308)</f>
        <v>492.8879414628459</v>
      </c>
    </row>
    <row r="309" spans="1:12" x14ac:dyDescent="0.25">
      <c r="A309">
        <v>1532053</v>
      </c>
      <c r="B309">
        <v>14.420000079999999</v>
      </c>
      <c r="C309">
        <v>0.47360000000000002</v>
      </c>
      <c r="D309">
        <v>30.11300087</v>
      </c>
      <c r="E309">
        <v>0.24940999999999999</v>
      </c>
      <c r="F309">
        <v>34.988998410000001</v>
      </c>
      <c r="G309">
        <v>0.33454001</v>
      </c>
      <c r="H309">
        <v>32.627998349999999</v>
      </c>
      <c r="J309" s="2">
        <f>TREND(Calibration!$A$2:$A$4,Calibration!$B$2:$B$4,C309)</f>
        <v>372.68527405086286</v>
      </c>
      <c r="K309" s="2">
        <f>TREND(Calibration!$A$2:$A$4,Calibration!$C$2:$C$4,E309)</f>
        <v>427.17081942728714</v>
      </c>
      <c r="L309" s="2">
        <f>TREND(Calibration!$A$2:$A$4,Calibration!$D$2:$D$4,G309)</f>
        <v>511.44493099347301</v>
      </c>
    </row>
    <row r="310" spans="1:12" x14ac:dyDescent="0.25">
      <c r="A310">
        <v>1537053</v>
      </c>
      <c r="B310">
        <v>14.36900043</v>
      </c>
      <c r="C310">
        <v>0.47040000999999998</v>
      </c>
      <c r="D310">
        <v>30.138999940000001</v>
      </c>
      <c r="E310">
        <v>0.24945999999999999</v>
      </c>
      <c r="F310">
        <v>34.953998570000003</v>
      </c>
      <c r="G310">
        <v>0.33454001</v>
      </c>
      <c r="H310">
        <v>32.563999180000003</v>
      </c>
      <c r="J310" s="2">
        <f>TREND(Calibration!$A$2:$A$4,Calibration!$B$2:$B$4,C310)</f>
        <v>370.35966772816153</v>
      </c>
      <c r="K310" s="2">
        <f>TREND(Calibration!$A$2:$A$4,Calibration!$C$2:$C$4,E310)</f>
        <v>427.55397864175984</v>
      </c>
      <c r="L310" s="2">
        <f>TREND(Calibration!$A$2:$A$4,Calibration!$D$2:$D$4,G310)</f>
        <v>511.44493099347301</v>
      </c>
    </row>
    <row r="311" spans="1:12" x14ac:dyDescent="0.25">
      <c r="A311">
        <v>1542054</v>
      </c>
      <c r="B311">
        <v>14.397999759999999</v>
      </c>
      <c r="C311">
        <v>0.46010000000000001</v>
      </c>
      <c r="D311">
        <v>30.135999680000001</v>
      </c>
      <c r="E311">
        <v>0.24908</v>
      </c>
      <c r="F311">
        <v>34.951000209999997</v>
      </c>
      <c r="G311">
        <v>0.32773000000000002</v>
      </c>
      <c r="H311">
        <v>32.640998840000002</v>
      </c>
      <c r="J311" s="2">
        <f>TREND(Calibration!$A$2:$A$4,Calibration!$B$2:$B$4,C311)</f>
        <v>362.874091717022</v>
      </c>
      <c r="K311" s="2">
        <f>TREND(Calibration!$A$2:$A$4,Calibration!$C$2:$C$4,E311)</f>
        <v>424.64196861176652</v>
      </c>
      <c r="L311" s="2">
        <f>TREND(Calibration!$A$2:$A$4,Calibration!$D$2:$D$4,G311)</f>
        <v>481.06688370680968</v>
      </c>
    </row>
    <row r="312" spans="1:12" x14ac:dyDescent="0.25">
      <c r="A312">
        <v>1547058</v>
      </c>
      <c r="B312">
        <v>14.37800026</v>
      </c>
      <c r="C312">
        <v>0.46500000000000002</v>
      </c>
      <c r="D312">
        <v>30.125999449999998</v>
      </c>
      <c r="E312">
        <v>0.24849001000000001</v>
      </c>
      <c r="F312">
        <v>34.976001740000001</v>
      </c>
      <c r="G312">
        <v>0.32887</v>
      </c>
      <c r="H312">
        <v>32.66999817</v>
      </c>
      <c r="J312" s="2">
        <f>TREND(Calibration!$A$2:$A$4,Calibration!$B$2:$B$4,C312)</f>
        <v>366.43518752708275</v>
      </c>
      <c r="K312" s="2">
        <f>TREND(Calibration!$A$2:$A$4,Calibration!$C$2:$C$4,E312)</f>
        <v>420.12076651283041</v>
      </c>
      <c r="L312" s="2">
        <f>TREND(Calibration!$A$2:$A$4,Calibration!$D$2:$D$4,G312)</f>
        <v>486.15218811998898</v>
      </c>
    </row>
    <row r="313" spans="1:12" x14ac:dyDescent="0.25">
      <c r="A313">
        <v>1552054</v>
      </c>
      <c r="B313">
        <v>14.38799953</v>
      </c>
      <c r="C313">
        <v>0.47470000000000001</v>
      </c>
      <c r="D313">
        <v>30.145000459999999</v>
      </c>
      <c r="E313">
        <v>0.24822</v>
      </c>
      <c r="F313">
        <v>34.992000580000003</v>
      </c>
      <c r="G313">
        <v>0.32934998999999998</v>
      </c>
      <c r="H313">
        <v>32.55099869</v>
      </c>
      <c r="J313" s="2">
        <f>TREND(Calibration!$A$2:$A$4,Calibration!$B$2:$B$4,C313)</f>
        <v>373.4847037225091</v>
      </c>
      <c r="K313" s="2">
        <f>TREND(Calibration!$A$2:$A$4,Calibration!$C$2:$C$4,E313)</f>
        <v>418.05163012283424</v>
      </c>
      <c r="L313" s="2">
        <f>TREND(Calibration!$A$2:$A$4,Calibration!$D$2:$D$4,G313)</f>
        <v>488.29332431760463</v>
      </c>
    </row>
    <row r="314" spans="1:12" x14ac:dyDescent="0.25">
      <c r="A314">
        <v>1557053</v>
      </c>
      <c r="B314">
        <v>14.385000229999999</v>
      </c>
      <c r="C314">
        <v>0.46610001000000001</v>
      </c>
      <c r="D314">
        <v>30.135999680000001</v>
      </c>
      <c r="E314">
        <v>0.24676000000000001</v>
      </c>
      <c r="F314">
        <v>34.9640007</v>
      </c>
      <c r="G314">
        <v>0.33221999000000002</v>
      </c>
      <c r="H314">
        <v>32.638000490000003</v>
      </c>
      <c r="J314" s="2">
        <f>TREND(Calibration!$A$2:$A$4,Calibration!$B$2:$B$4,C314)</f>
        <v>367.2346244662715</v>
      </c>
      <c r="K314" s="2">
        <f>TREND(Calibration!$A$2:$A$4,Calibration!$C$2:$C$4,E314)</f>
        <v>406.86338106022822</v>
      </c>
      <c r="L314" s="2">
        <f>TREND(Calibration!$A$2:$A$4,Calibration!$D$2:$D$4,G314)</f>
        <v>501.09580121745148</v>
      </c>
    </row>
    <row r="315" spans="1:12" x14ac:dyDescent="0.25">
      <c r="A315">
        <v>1562053</v>
      </c>
      <c r="B315">
        <v>14.442999840000001</v>
      </c>
      <c r="C315">
        <v>0.47420001000000001</v>
      </c>
      <c r="D315">
        <v>30.080999370000001</v>
      </c>
      <c r="E315">
        <v>0.24660000000000001</v>
      </c>
      <c r="F315">
        <v>35.02099991</v>
      </c>
      <c r="G315">
        <v>0.33151998999999999</v>
      </c>
      <c r="H315">
        <v>32.6570015</v>
      </c>
      <c r="J315" s="2">
        <f>TREND(Calibration!$A$2:$A$4,Calibration!$B$2:$B$4,C315)</f>
        <v>373.12133386657598</v>
      </c>
      <c r="K315" s="2">
        <f>TREND(Calibration!$A$2:$A$4,Calibration!$C$2:$C$4,E315)</f>
        <v>405.63727157391531</v>
      </c>
      <c r="L315" s="2">
        <f>TREND(Calibration!$A$2:$A$4,Calibration!$D$2:$D$4,G315)</f>
        <v>497.97324587602543</v>
      </c>
    </row>
    <row r="316" spans="1:12" x14ac:dyDescent="0.25">
      <c r="A316">
        <v>1567053</v>
      </c>
      <c r="B316">
        <v>14.42399979</v>
      </c>
      <c r="C316">
        <v>0.47580001</v>
      </c>
      <c r="D316">
        <v>30.11000061</v>
      </c>
      <c r="E316">
        <v>0.24654000000000001</v>
      </c>
      <c r="F316">
        <v>35.012001040000001</v>
      </c>
      <c r="G316">
        <v>0.33017001000000001</v>
      </c>
      <c r="H316">
        <v>32.585998539999999</v>
      </c>
      <c r="J316" s="2">
        <f>TREND(Calibration!$A$2:$A$4,Calibration!$B$2:$B$4,C316)</f>
        <v>374.28414066169785</v>
      </c>
      <c r="K316" s="2">
        <f>TREND(Calibration!$A$2:$A$4,Calibration!$C$2:$C$4,E316)</f>
        <v>405.1774805165478</v>
      </c>
      <c r="L316" s="2">
        <f>TREND(Calibration!$A$2:$A$4,Calibration!$D$2:$D$4,G316)</f>
        <v>491.95126407628504</v>
      </c>
    </row>
    <row r="317" spans="1:12" x14ac:dyDescent="0.25">
      <c r="A317">
        <v>1572054</v>
      </c>
      <c r="B317">
        <v>14.375</v>
      </c>
      <c r="C317">
        <v>0.4612</v>
      </c>
      <c r="D317">
        <v>30.086999890000001</v>
      </c>
      <c r="E317">
        <v>0.24615999999999999</v>
      </c>
      <c r="F317">
        <v>34.986000060000002</v>
      </c>
      <c r="G317">
        <v>0.33065</v>
      </c>
      <c r="H317">
        <v>32.638000490000003</v>
      </c>
      <c r="J317" s="2">
        <f>TREND(Calibration!$A$2:$A$4,Calibration!$B$2:$B$4,C317)</f>
        <v>363.67352138866829</v>
      </c>
      <c r="K317" s="2">
        <f>TREND(Calibration!$A$2:$A$4,Calibration!$C$2:$C$4,E317)</f>
        <v>402.26547048655425</v>
      </c>
      <c r="L317" s="2">
        <f>TREND(Calibration!$A$2:$A$4,Calibration!$D$2:$D$4,G317)</f>
        <v>494.09240027390069</v>
      </c>
    </row>
    <row r="318" spans="1:12" x14ac:dyDescent="0.25">
      <c r="A318">
        <v>1577053</v>
      </c>
      <c r="B318">
        <v>14.40100002</v>
      </c>
      <c r="C318">
        <v>0.47739999999999999</v>
      </c>
      <c r="D318">
        <v>30.10700035</v>
      </c>
      <c r="E318">
        <v>0.24626999999999999</v>
      </c>
      <c r="F318">
        <v>35.043998719999998</v>
      </c>
      <c r="G318">
        <v>0.33410999000000002</v>
      </c>
      <c r="H318">
        <v>32.646999360000002</v>
      </c>
      <c r="J318" s="2">
        <f>TREND(Calibration!$A$2:$A$4,Calibration!$B$2:$B$4,C318)</f>
        <v>375.44694018927726</v>
      </c>
      <c r="K318" s="2">
        <f>TREND(Calibration!$A$2:$A$4,Calibration!$C$2:$C$4,E318)</f>
        <v>403.10842075839446</v>
      </c>
      <c r="L318" s="2">
        <f>TREND(Calibration!$A$2:$A$4,Calibration!$D$2:$D$4,G318)</f>
        <v>509.52670063930168</v>
      </c>
    </row>
    <row r="319" spans="1:12" x14ac:dyDescent="0.25">
      <c r="A319">
        <v>1582055</v>
      </c>
      <c r="B319">
        <v>14.36900043</v>
      </c>
      <c r="C319">
        <v>0.4763</v>
      </c>
      <c r="D319">
        <v>30.115999219999999</v>
      </c>
      <c r="E319">
        <v>0.24611000999999999</v>
      </c>
      <c r="F319">
        <v>35.001998899999997</v>
      </c>
      <c r="G319">
        <v>0.33540999999999999</v>
      </c>
      <c r="H319">
        <v>32.57400131</v>
      </c>
      <c r="J319" s="2">
        <f>TREND(Calibration!$A$2:$A$4,Calibration!$B$2:$B$4,C319)</f>
        <v>374.64751051763096</v>
      </c>
      <c r="K319" s="2">
        <f>TREND(Calibration!$A$2:$A$4,Calibration!$C$2:$C$4,E319)</f>
        <v>401.88238790392438</v>
      </c>
      <c r="L319" s="2">
        <f>TREND(Calibration!$A$2:$A$4,Calibration!$D$2:$D$4,G319)</f>
        <v>515.32577659559752</v>
      </c>
    </row>
    <row r="320" spans="1:12" x14ac:dyDescent="0.25">
      <c r="A320">
        <v>1587053</v>
      </c>
      <c r="B320">
        <v>14.375</v>
      </c>
      <c r="C320">
        <v>0.4698</v>
      </c>
      <c r="D320">
        <v>30.142000199999998</v>
      </c>
      <c r="E320">
        <v>0.24642998999999999</v>
      </c>
      <c r="F320">
        <v>34.979999540000001</v>
      </c>
      <c r="G320">
        <v>0.32876</v>
      </c>
      <c r="H320">
        <v>32.561000819999997</v>
      </c>
      <c r="J320" s="2">
        <f>TREND(Calibration!$A$2:$A$4,Calibration!$B$2:$B$4,C320)</f>
        <v>369.92360791244835</v>
      </c>
      <c r="K320" s="2">
        <f>TREND(Calibration!$A$2:$A$4,Calibration!$C$2:$C$4,E320)</f>
        <v>404.33445361286454</v>
      </c>
      <c r="L320" s="2">
        <f>TREND(Calibration!$A$2:$A$4,Calibration!$D$2:$D$4,G320)</f>
        <v>485.66150085205049</v>
      </c>
    </row>
    <row r="321" spans="1:12" x14ac:dyDescent="0.25">
      <c r="A321">
        <v>1592055</v>
      </c>
      <c r="B321">
        <v>14.394000050000001</v>
      </c>
      <c r="C321">
        <v>0.46550000000000002</v>
      </c>
      <c r="D321">
        <v>30.138999940000001</v>
      </c>
      <c r="E321">
        <v>0.24681</v>
      </c>
      <c r="F321">
        <v>34.983001710000003</v>
      </c>
      <c r="G321">
        <v>0.32984000000000002</v>
      </c>
      <c r="H321">
        <v>32.569999690000003</v>
      </c>
      <c r="J321" s="2">
        <f>TREND(Calibration!$A$2:$A$4,Calibration!$B$2:$B$4,C321)</f>
        <v>366.79856465055838</v>
      </c>
      <c r="K321" s="2">
        <f>TREND(Calibration!$A$2:$A$4,Calibration!$C$2:$C$4,E321)</f>
        <v>407.24654027470092</v>
      </c>
      <c r="L321" s="2">
        <f>TREND(Calibration!$A$2:$A$4,Calibration!$D$2:$D$4,G321)</f>
        <v>490.47915766453661</v>
      </c>
    </row>
    <row r="322" spans="1:12" x14ac:dyDescent="0.25">
      <c r="A322">
        <v>1597054</v>
      </c>
      <c r="B322">
        <v>14.40400028</v>
      </c>
      <c r="C322">
        <v>0.47420001000000001</v>
      </c>
      <c r="D322">
        <v>30.120000839999999</v>
      </c>
      <c r="E322">
        <v>0.24725000999999999</v>
      </c>
      <c r="F322">
        <v>34.97000122</v>
      </c>
      <c r="G322">
        <v>0.32892000999999998</v>
      </c>
      <c r="H322">
        <v>32.506000520000001</v>
      </c>
      <c r="J322" s="2">
        <f>TREND(Calibration!$A$2:$A$4,Calibration!$B$2:$B$4,C322)</f>
        <v>373.12133386657598</v>
      </c>
      <c r="K322" s="2">
        <f>TREND(Calibration!$A$2:$A$4,Calibration!$C$2:$C$4,E322)</f>
        <v>410.61841799390459</v>
      </c>
      <c r="L322" s="2">
        <f>TREND(Calibration!$A$2:$A$4,Calibration!$D$2:$D$4,G322)</f>
        <v>486.37527239516703</v>
      </c>
    </row>
    <row r="323" spans="1:12" x14ac:dyDescent="0.25">
      <c r="A323">
        <v>1602053</v>
      </c>
      <c r="B323">
        <v>14.43999958</v>
      </c>
      <c r="C323">
        <v>0.46880000999999999</v>
      </c>
      <c r="D323">
        <v>30.086999890000001</v>
      </c>
      <c r="E323">
        <v>0.24751999999999999</v>
      </c>
      <c r="F323">
        <v>34.976001740000001</v>
      </c>
      <c r="G323">
        <v>0.33011001000000001</v>
      </c>
      <c r="H323">
        <v>32.638000490000003</v>
      </c>
      <c r="J323" s="2">
        <f>TREND(Calibration!$A$2:$A$4,Calibration!$B$2:$B$4,C323)</f>
        <v>369.19686093303966</v>
      </c>
      <c r="K323" s="2">
        <f>TREND(Calibration!$A$2:$A$4,Calibration!$C$2:$C$4,E323)</f>
        <v>412.68740112021487</v>
      </c>
      <c r="L323" s="2">
        <f>TREND(Calibration!$A$2:$A$4,Calibration!$D$2:$D$4,G323)</f>
        <v>491.68361647559141</v>
      </c>
    </row>
    <row r="324" spans="1:12" x14ac:dyDescent="0.25">
      <c r="A324">
        <v>1607058</v>
      </c>
      <c r="B324">
        <v>14.44999981</v>
      </c>
      <c r="C324">
        <v>0.47150001000000002</v>
      </c>
      <c r="D324">
        <v>30.070999149999999</v>
      </c>
      <c r="E324">
        <v>0.24718999999999999</v>
      </c>
      <c r="F324">
        <v>35.02099991</v>
      </c>
      <c r="G324">
        <v>0.32881000999999999</v>
      </c>
      <c r="H324">
        <v>32.6570015</v>
      </c>
      <c r="J324" s="2">
        <f>TREND(Calibration!$A$2:$A$4,Calibration!$B$2:$B$4,C324)</f>
        <v>371.15909739980788</v>
      </c>
      <c r="K324" s="2">
        <f>TREND(Calibration!$A$2:$A$4,Calibration!$C$2:$C$4,E324)</f>
        <v>410.15855030469424</v>
      </c>
      <c r="L324" s="2">
        <f>TREND(Calibration!$A$2:$A$4,Calibration!$D$2:$D$4,G324)</f>
        <v>485.88458512722877</v>
      </c>
    </row>
    <row r="325" spans="1:12" x14ac:dyDescent="0.25">
      <c r="A325">
        <v>1612054</v>
      </c>
      <c r="B325">
        <v>14.385000229999999</v>
      </c>
      <c r="C325">
        <v>0.46709999000000002</v>
      </c>
      <c r="D325">
        <v>30.125999449999998</v>
      </c>
      <c r="E325">
        <v>0.24687000000000001</v>
      </c>
      <c r="F325">
        <v>34.999000549999998</v>
      </c>
      <c r="G325">
        <v>0.33373001000000002</v>
      </c>
      <c r="H325">
        <v>32.534999849999998</v>
      </c>
      <c r="J325" s="2">
        <f>TREND(Calibration!$A$2:$A$4,Calibration!$B$2:$B$4,C325)</f>
        <v>367.96136417813779</v>
      </c>
      <c r="K325" s="2">
        <f>TREND(Calibration!$A$2:$A$4,Calibration!$C$2:$C$4,E325)</f>
        <v>407.70633133206843</v>
      </c>
      <c r="L325" s="2">
        <f>TREND(Calibration!$A$2:$A$4,Calibration!$D$2:$D$4,G325)</f>
        <v>507.8316883841087</v>
      </c>
    </row>
    <row r="326" spans="1:12" x14ac:dyDescent="0.25">
      <c r="A326">
        <v>1617053</v>
      </c>
      <c r="B326">
        <v>14.40699959</v>
      </c>
      <c r="C326">
        <v>0.47040000999999998</v>
      </c>
      <c r="D326">
        <v>30.11300087</v>
      </c>
      <c r="E326">
        <v>0.24681</v>
      </c>
      <c r="F326">
        <v>35.030998230000002</v>
      </c>
      <c r="G326">
        <v>0.33790000999999997</v>
      </c>
      <c r="H326">
        <v>32.69900131</v>
      </c>
      <c r="J326" s="2">
        <f>TREND(Calibration!$A$2:$A$4,Calibration!$B$2:$B$4,C326)</f>
        <v>370.35966772816153</v>
      </c>
      <c r="K326" s="2">
        <f>TREND(Calibration!$A$2:$A$4,Calibration!$C$2:$C$4,E326)</f>
        <v>407.24654027470092</v>
      </c>
      <c r="L326" s="2">
        <f>TREND(Calibration!$A$2:$A$4,Calibration!$D$2:$D$4,G326)</f>
        <v>526.43319663231773</v>
      </c>
    </row>
    <row r="327" spans="1:12" x14ac:dyDescent="0.25">
      <c r="A327">
        <v>1622053</v>
      </c>
      <c r="B327">
        <v>14.40100002</v>
      </c>
      <c r="C327">
        <v>0.48010001000000002</v>
      </c>
      <c r="D327">
        <v>30.100000380000001</v>
      </c>
      <c r="E327">
        <v>0.24718999999999999</v>
      </c>
      <c r="F327">
        <v>35.04700089</v>
      </c>
      <c r="G327">
        <v>0.33644000000000002</v>
      </c>
      <c r="H327">
        <v>32.615001679999999</v>
      </c>
      <c r="J327" s="2">
        <f>TREND(Calibration!$A$2:$A$4,Calibration!$B$2:$B$4,C327)</f>
        <v>377.40918392358793</v>
      </c>
      <c r="K327" s="2">
        <f>TREND(Calibration!$A$2:$A$4,Calibration!$C$2:$C$4,E327)</f>
        <v>410.15855030469424</v>
      </c>
      <c r="L327" s="2">
        <f>TREND(Calibration!$A$2:$A$4,Calibration!$D$2:$D$4,G327)</f>
        <v>519.92039374083879</v>
      </c>
    </row>
    <row r="328" spans="1:12" x14ac:dyDescent="0.25">
      <c r="A328">
        <v>1627053</v>
      </c>
      <c r="B328">
        <v>14.37800026</v>
      </c>
      <c r="C328">
        <v>0.48390000999999999</v>
      </c>
      <c r="D328">
        <v>30.09399986</v>
      </c>
      <c r="E328">
        <v>0.24718999999999999</v>
      </c>
      <c r="F328">
        <v>35.030998230000002</v>
      </c>
      <c r="G328">
        <v>0.33427000000000001</v>
      </c>
      <c r="H328">
        <v>32.609001159999998</v>
      </c>
      <c r="J328" s="2">
        <f>TREND(Calibration!$A$2:$A$4,Calibration!$B$2:$B$4,C328)</f>
        <v>380.17085006200233</v>
      </c>
      <c r="K328" s="2">
        <f>TREND(Calibration!$A$2:$A$4,Calibration!$C$2:$C$4,E328)</f>
        <v>410.15855030469424</v>
      </c>
      <c r="L328" s="2">
        <f>TREND(Calibration!$A$2:$A$4,Calibration!$D$2:$D$4,G328)</f>
        <v>510.24047218241822</v>
      </c>
    </row>
    <row r="329" spans="1:12" x14ac:dyDescent="0.25">
      <c r="A329">
        <v>1632053</v>
      </c>
      <c r="B329">
        <v>14.36900043</v>
      </c>
      <c r="C329">
        <v>0.47470000000000001</v>
      </c>
      <c r="D329">
        <v>30.086999890000001</v>
      </c>
      <c r="E329">
        <v>0.24687000000000001</v>
      </c>
      <c r="F329">
        <v>35.030998230000002</v>
      </c>
      <c r="G329">
        <v>0.33718999999999999</v>
      </c>
      <c r="H329">
        <v>32.634998320000001</v>
      </c>
      <c r="J329" s="2">
        <f>TREND(Calibration!$A$2:$A$4,Calibration!$B$2:$B$4,C329)</f>
        <v>373.4847037225091</v>
      </c>
      <c r="K329" s="2">
        <f>TREND(Calibration!$A$2:$A$4,Calibration!$C$2:$C$4,E329)</f>
        <v>407.70633133206843</v>
      </c>
      <c r="L329" s="2">
        <f>TREND(Calibration!$A$2:$A$4,Calibration!$D$2:$D$4,G329)</f>
        <v>523.26598874950946</v>
      </c>
    </row>
    <row r="330" spans="1:12" x14ac:dyDescent="0.25">
      <c r="A330">
        <v>1637054</v>
      </c>
      <c r="B330">
        <v>14.37800026</v>
      </c>
      <c r="C330">
        <v>0.47739999999999999</v>
      </c>
      <c r="D330">
        <v>30.09399986</v>
      </c>
      <c r="E330">
        <v>0.24718999999999999</v>
      </c>
      <c r="F330">
        <v>35.034000399999996</v>
      </c>
      <c r="G330">
        <v>0.33384001000000002</v>
      </c>
      <c r="H330">
        <v>32.644001009999997</v>
      </c>
      <c r="J330" s="2">
        <f>TREND(Calibration!$A$2:$A$4,Calibration!$B$2:$B$4,C330)</f>
        <v>375.44694018927726</v>
      </c>
      <c r="K330" s="2">
        <f>TREND(Calibration!$A$2:$A$4,Calibration!$C$2:$C$4,E330)</f>
        <v>410.15855030469424</v>
      </c>
      <c r="L330" s="2">
        <f>TREND(Calibration!$A$2:$A$4,Calibration!$D$2:$D$4,G330)</f>
        <v>508.32237565204719</v>
      </c>
    </row>
    <row r="331" spans="1:12" x14ac:dyDescent="0.25">
      <c r="A331">
        <v>1642056</v>
      </c>
      <c r="B331">
        <v>14.364999770000001</v>
      </c>
      <c r="C331">
        <v>0.47739999999999999</v>
      </c>
      <c r="D331">
        <v>30.097000120000001</v>
      </c>
      <c r="E331">
        <v>0.24714000999999999</v>
      </c>
      <c r="F331">
        <v>35.043998719999998</v>
      </c>
      <c r="G331">
        <v>0.34</v>
      </c>
      <c r="H331">
        <v>32.605998990000003</v>
      </c>
      <c r="J331" s="2">
        <f>TREND(Calibration!$A$2:$A$4,Calibration!$B$2:$B$4,C331)</f>
        <v>375.44694018927726</v>
      </c>
      <c r="K331" s="2">
        <f>TREND(Calibration!$A$2:$A$4,Calibration!$C$2:$C$4,E331)</f>
        <v>409.77546772206438</v>
      </c>
      <c r="L331" s="2">
        <f>TREND(Calibration!$A$2:$A$4,Calibration!$D$2:$D$4,G331)</f>
        <v>535.80081804866245</v>
      </c>
    </row>
    <row r="332" spans="1:12" x14ac:dyDescent="0.25">
      <c r="A332">
        <v>1647052</v>
      </c>
      <c r="B332">
        <v>14.33100033</v>
      </c>
      <c r="C332">
        <v>0.47520000000000001</v>
      </c>
      <c r="D332">
        <v>30.106000900000002</v>
      </c>
      <c r="E332">
        <v>0.24437999999999999</v>
      </c>
      <c r="F332">
        <v>35.018001560000002</v>
      </c>
      <c r="G332">
        <v>0.33627000000000001</v>
      </c>
      <c r="H332">
        <v>32.506000520000001</v>
      </c>
      <c r="J332" s="2">
        <f>TREND(Calibration!$A$2:$A$4,Calibration!$B$2:$B$4,C332)</f>
        <v>373.84808084598473</v>
      </c>
      <c r="K332" s="2">
        <f>TREND(Calibration!$A$2:$A$4,Calibration!$C$2:$C$4,E332)</f>
        <v>388.62500245132219</v>
      </c>
      <c r="L332" s="2">
        <f>TREND(Calibration!$A$2:$A$4,Calibration!$D$2:$D$4,G332)</f>
        <v>519.16205887220667</v>
      </c>
    </row>
    <row r="333" spans="1:12" x14ac:dyDescent="0.25">
      <c r="A333">
        <v>1652054</v>
      </c>
      <c r="B333">
        <v>14.35400009</v>
      </c>
      <c r="C333">
        <v>0.47960001000000002</v>
      </c>
      <c r="D333">
        <v>30.083000179999999</v>
      </c>
      <c r="E333">
        <v>0.24432999999999999</v>
      </c>
      <c r="F333">
        <v>35.02099991</v>
      </c>
      <c r="G333">
        <v>0.33399999000000002</v>
      </c>
      <c r="H333">
        <v>32.537998199999997</v>
      </c>
      <c r="J333" s="2">
        <f>TREND(Calibration!$A$2:$A$4,Calibration!$B$2:$B$4,C333)</f>
        <v>377.04580680011236</v>
      </c>
      <c r="K333" s="2">
        <f>TREND(Calibration!$A$2:$A$4,Calibration!$C$2:$C$4,E333)</f>
        <v>388.24184323684949</v>
      </c>
      <c r="L333" s="2">
        <f>TREND(Calibration!$A$2:$A$4,Calibration!$D$2:$D$4,G333)</f>
        <v>509.03601337136342</v>
      </c>
    </row>
    <row r="334" spans="1:12" x14ac:dyDescent="0.25">
      <c r="A334">
        <v>1657054</v>
      </c>
      <c r="B334">
        <v>14.38300037</v>
      </c>
      <c r="C334">
        <v>0.47310001000000002</v>
      </c>
      <c r="D334">
        <v>30.086999890000001</v>
      </c>
      <c r="E334">
        <v>0.24432999999999999</v>
      </c>
      <c r="F334">
        <v>35.012001040000001</v>
      </c>
      <c r="G334">
        <v>0.33292000999999999</v>
      </c>
      <c r="H334">
        <v>32.638000490000003</v>
      </c>
      <c r="J334" s="2">
        <f>TREND(Calibration!$A$2:$A$4,Calibration!$B$2:$B$4,C334)</f>
        <v>372.32190419492974</v>
      </c>
      <c r="K334" s="2">
        <f>TREND(Calibration!$A$2:$A$4,Calibration!$C$2:$C$4,E334)</f>
        <v>388.24184323684949</v>
      </c>
      <c r="L334" s="2">
        <f>TREND(Calibration!$A$2:$A$4,Calibration!$D$2:$D$4,G334)</f>
        <v>504.21844577474417</v>
      </c>
    </row>
    <row r="335" spans="1:12" x14ac:dyDescent="0.25">
      <c r="A335">
        <v>1662054</v>
      </c>
      <c r="B335">
        <v>14.380000109999999</v>
      </c>
      <c r="C335">
        <v>0.48060000000000003</v>
      </c>
      <c r="D335">
        <v>30.083000179999999</v>
      </c>
      <c r="E335">
        <v>0.24432999999999999</v>
      </c>
      <c r="F335">
        <v>35.056999210000001</v>
      </c>
      <c r="G335">
        <v>0.33324999</v>
      </c>
      <c r="H335">
        <v>32.554000850000001</v>
      </c>
      <c r="J335" s="2">
        <f>TREND(Calibration!$A$2:$A$4,Calibration!$B$2:$B$4,C335)</f>
        <v>377.77255377952105</v>
      </c>
      <c r="K335" s="2">
        <f>TREND(Calibration!$A$2:$A$4,Calibration!$C$2:$C$4,E335)</f>
        <v>388.24184323684949</v>
      </c>
      <c r="L335" s="2">
        <f>TREND(Calibration!$A$2:$A$4,Calibration!$D$2:$D$4,G335)</f>
        <v>505.69041836269253</v>
      </c>
    </row>
    <row r="336" spans="1:12" x14ac:dyDescent="0.25">
      <c r="A336">
        <v>1667058</v>
      </c>
      <c r="B336">
        <v>14.380000109999999</v>
      </c>
      <c r="C336">
        <v>0.48120001000000001</v>
      </c>
      <c r="D336">
        <v>30.052999499999999</v>
      </c>
      <c r="E336">
        <v>0.24492</v>
      </c>
      <c r="F336">
        <v>35.027000430000001</v>
      </c>
      <c r="G336">
        <v>0.33340998999999999</v>
      </c>
      <c r="H336">
        <v>32.61000061</v>
      </c>
      <c r="J336" s="2">
        <f>TREND(Calibration!$A$2:$A$4,Calibration!$B$2:$B$4,C336)</f>
        <v>378.20861359523423</v>
      </c>
      <c r="K336" s="2">
        <f>TREND(Calibration!$A$2:$A$4,Calibration!$C$2:$C$4,E336)</f>
        <v>392.76312196762865</v>
      </c>
      <c r="L336" s="2">
        <f>TREND(Calibration!$A$2:$A$4,Calibration!$D$2:$D$4,G336)</f>
        <v>506.40414529787563</v>
      </c>
    </row>
    <row r="337" spans="1:12" x14ac:dyDescent="0.25">
      <c r="A337">
        <v>1672064</v>
      </c>
      <c r="B337">
        <v>14.347999570000001</v>
      </c>
      <c r="C337">
        <v>0.47040000999999998</v>
      </c>
      <c r="D337">
        <v>30.07600021</v>
      </c>
      <c r="E337">
        <v>0.24681</v>
      </c>
      <c r="F337">
        <v>34.987998959999999</v>
      </c>
      <c r="G337">
        <v>0.33572998999999998</v>
      </c>
      <c r="H337">
        <v>32.587001800000003</v>
      </c>
      <c r="J337" s="2">
        <f>TREND(Calibration!$A$2:$A$4,Calibration!$B$2:$B$4,C337)</f>
        <v>370.35966772816153</v>
      </c>
      <c r="K337" s="2">
        <f>TREND(Calibration!$A$2:$A$4,Calibration!$C$2:$C$4,E337)</f>
        <v>407.24654027470092</v>
      </c>
      <c r="L337" s="2">
        <f>TREND(Calibration!$A$2:$A$4,Calibration!$D$2:$D$4,G337)</f>
        <v>516.75318585803029</v>
      </c>
    </row>
    <row r="338" spans="1:12" x14ac:dyDescent="0.25">
      <c r="A338">
        <v>1677061</v>
      </c>
      <c r="B338">
        <v>14.376000400000001</v>
      </c>
      <c r="C338">
        <v>0.4698</v>
      </c>
      <c r="D338">
        <v>30.073999400000002</v>
      </c>
      <c r="E338">
        <v>0.24648999999999999</v>
      </c>
      <c r="F338">
        <v>35.022998809999997</v>
      </c>
      <c r="G338">
        <v>0.33718999999999999</v>
      </c>
      <c r="H338">
        <v>32.631999970000003</v>
      </c>
      <c r="J338" s="2">
        <f>TREND(Calibration!$A$2:$A$4,Calibration!$B$2:$B$4,C338)</f>
        <v>369.92360791244835</v>
      </c>
      <c r="K338" s="2">
        <f>TREND(Calibration!$A$2:$A$4,Calibration!$C$2:$C$4,E338)</f>
        <v>404.79432130207488</v>
      </c>
      <c r="L338" s="2">
        <f>TREND(Calibration!$A$2:$A$4,Calibration!$D$2:$D$4,G338)</f>
        <v>523.26598874950946</v>
      </c>
    </row>
    <row r="339" spans="1:12" x14ac:dyDescent="0.25">
      <c r="A339">
        <v>1682053</v>
      </c>
      <c r="B339">
        <v>14.33199978</v>
      </c>
      <c r="C339">
        <v>0.48010001000000002</v>
      </c>
      <c r="D339">
        <v>30.06399918</v>
      </c>
      <c r="E339">
        <v>0.24718999999999999</v>
      </c>
      <c r="F339">
        <v>35.033000950000002</v>
      </c>
      <c r="G339">
        <v>0.33671001</v>
      </c>
      <c r="H339">
        <v>32.557998660000003</v>
      </c>
      <c r="J339" s="2">
        <f>TREND(Calibration!$A$2:$A$4,Calibration!$B$2:$B$4,C339)</f>
        <v>377.40918392358793</v>
      </c>
      <c r="K339" s="2">
        <f>TREND(Calibration!$A$2:$A$4,Calibration!$C$2:$C$4,E339)</f>
        <v>410.15855030469424</v>
      </c>
      <c r="L339" s="2">
        <f>TREND(Calibration!$A$2:$A$4,Calibration!$D$2:$D$4,G339)</f>
        <v>521.12485255189358</v>
      </c>
    </row>
    <row r="340" spans="1:12" x14ac:dyDescent="0.25">
      <c r="A340">
        <v>1687054</v>
      </c>
      <c r="B340">
        <v>14.35499954</v>
      </c>
      <c r="C340">
        <v>0.48230001</v>
      </c>
      <c r="D340">
        <v>30.06399918</v>
      </c>
      <c r="E340">
        <v>0.24718999999999999</v>
      </c>
      <c r="F340">
        <v>35.039001460000001</v>
      </c>
      <c r="G340">
        <v>0.33417001000000002</v>
      </c>
      <c r="H340">
        <v>32.599998470000003</v>
      </c>
      <c r="J340" s="2">
        <f>TREND(Calibration!$A$2:$A$4,Calibration!$B$2:$B$4,C340)</f>
        <v>379.00804326688046</v>
      </c>
      <c r="K340" s="2">
        <f>TREND(Calibration!$A$2:$A$4,Calibration!$C$2:$C$4,E340)</f>
        <v>410.15855030469424</v>
      </c>
      <c r="L340" s="2">
        <f>TREND(Calibration!$A$2:$A$4,Calibration!$D$2:$D$4,G340)</f>
        <v>509.79443745586218</v>
      </c>
    </row>
    <row r="341" spans="1:12" x14ac:dyDescent="0.25">
      <c r="A341">
        <v>1692054</v>
      </c>
      <c r="B341">
        <v>14.335000040000001</v>
      </c>
      <c r="C341">
        <v>0.46709999000000002</v>
      </c>
      <c r="D341">
        <v>30.038000109999999</v>
      </c>
      <c r="E341">
        <v>0.24725000999999999</v>
      </c>
      <c r="F341">
        <v>35.000999450000002</v>
      </c>
      <c r="G341">
        <v>0.33329998999999999</v>
      </c>
      <c r="H341">
        <v>32.564998629999998</v>
      </c>
      <c r="J341" s="2">
        <f>TREND(Calibration!$A$2:$A$4,Calibration!$B$2:$B$4,C341)</f>
        <v>367.96136417813779</v>
      </c>
      <c r="K341" s="2">
        <f>TREND(Calibration!$A$2:$A$4,Calibration!$C$2:$C$4,E341)</f>
        <v>410.61841799390459</v>
      </c>
      <c r="L341" s="2">
        <f>TREND(Calibration!$A$2:$A$4,Calibration!$D$2:$D$4,G341)</f>
        <v>505.91345802993715</v>
      </c>
    </row>
    <row r="342" spans="1:12" x14ac:dyDescent="0.25">
      <c r="A342">
        <v>1697054</v>
      </c>
      <c r="B342">
        <v>14.368000029999999</v>
      </c>
      <c r="C342">
        <v>0.47470000000000001</v>
      </c>
      <c r="D342">
        <v>30.048000340000002</v>
      </c>
      <c r="E342">
        <v>0.24648999999999999</v>
      </c>
      <c r="F342">
        <v>35.048999790000003</v>
      </c>
      <c r="G342">
        <v>0.33443999000000002</v>
      </c>
      <c r="H342">
        <v>32.612998959999999</v>
      </c>
      <c r="J342" s="2">
        <f>TREND(Calibration!$A$2:$A$4,Calibration!$B$2:$B$4,C342)</f>
        <v>373.4847037225091</v>
      </c>
      <c r="K342" s="2">
        <f>TREND(Calibration!$A$2:$A$4,Calibration!$C$2:$C$4,E342)</f>
        <v>404.79432130207488</v>
      </c>
      <c r="L342" s="2">
        <f>TREND(Calibration!$A$2:$A$4,Calibration!$D$2:$D$4,G342)</f>
        <v>510.9987624431169</v>
      </c>
    </row>
    <row r="343" spans="1:12" x14ac:dyDescent="0.25">
      <c r="A343">
        <v>1702053</v>
      </c>
      <c r="B343">
        <v>14.336000439999999</v>
      </c>
      <c r="C343">
        <v>0.48390000999999999</v>
      </c>
      <c r="D343">
        <v>30.049999239999998</v>
      </c>
      <c r="E343">
        <v>0.24518999</v>
      </c>
      <c r="F343">
        <v>35.054000850000001</v>
      </c>
      <c r="G343">
        <v>0.33281000999999999</v>
      </c>
      <c r="H343">
        <v>32.555999759999999</v>
      </c>
      <c r="J343" s="2">
        <f>TREND(Calibration!$A$2:$A$4,Calibration!$B$2:$B$4,C343)</f>
        <v>380.17085006200233</v>
      </c>
      <c r="K343" s="2">
        <f>TREND(Calibration!$A$2:$A$4,Calibration!$C$2:$C$4,E343)</f>
        <v>394.83210509393894</v>
      </c>
      <c r="L343" s="2">
        <f>TREND(Calibration!$A$2:$A$4,Calibration!$D$2:$D$4,G343)</f>
        <v>503.72775850680591</v>
      </c>
    </row>
    <row r="344" spans="1:12" x14ac:dyDescent="0.25">
      <c r="A344">
        <v>1707053</v>
      </c>
      <c r="B344">
        <v>14.33100033</v>
      </c>
      <c r="C344">
        <v>0.48060000000000003</v>
      </c>
      <c r="D344">
        <v>30.033000950000002</v>
      </c>
      <c r="E344">
        <v>0.24525</v>
      </c>
      <c r="F344">
        <v>35.05099869</v>
      </c>
      <c r="G344">
        <v>0.33427000000000001</v>
      </c>
      <c r="H344">
        <v>32.623001100000003</v>
      </c>
      <c r="J344" s="2">
        <f>TREND(Calibration!$A$2:$A$4,Calibration!$B$2:$B$4,C344)</f>
        <v>377.77255377952105</v>
      </c>
      <c r="K344" s="2">
        <f>TREND(Calibration!$A$2:$A$4,Calibration!$C$2:$C$4,E344)</f>
        <v>395.29197278314928</v>
      </c>
      <c r="L344" s="2">
        <f>TREND(Calibration!$A$2:$A$4,Calibration!$D$2:$D$4,G344)</f>
        <v>510.24047218241822</v>
      </c>
    </row>
    <row r="345" spans="1:12" x14ac:dyDescent="0.25">
      <c r="A345">
        <v>1712053</v>
      </c>
      <c r="B345">
        <v>14.28100014</v>
      </c>
      <c r="C345">
        <v>0.46929999999999999</v>
      </c>
      <c r="D345">
        <v>30.052999499999999</v>
      </c>
      <c r="E345">
        <v>0.24518999</v>
      </c>
      <c r="F345">
        <v>35.006000520000001</v>
      </c>
      <c r="G345">
        <v>0.33107998999999999</v>
      </c>
      <c r="H345">
        <v>32.612998959999999</v>
      </c>
      <c r="J345" s="2">
        <f>TREND(Calibration!$A$2:$A$4,Calibration!$B$2:$B$4,C345)</f>
        <v>369.56023078897277</v>
      </c>
      <c r="K345" s="2">
        <f>TREND(Calibration!$A$2:$A$4,Calibration!$C$2:$C$4,E345)</f>
        <v>394.83210509393894</v>
      </c>
      <c r="L345" s="2">
        <f>TREND(Calibration!$A$2:$A$4,Calibration!$D$2:$D$4,G345)</f>
        <v>496.01049680427195</v>
      </c>
    </row>
    <row r="346" spans="1:12" x14ac:dyDescent="0.25">
      <c r="A346">
        <v>1717066</v>
      </c>
      <c r="B346">
        <v>14.336000439999999</v>
      </c>
      <c r="C346">
        <v>0.48120001000000001</v>
      </c>
      <c r="D346">
        <v>30.03700066</v>
      </c>
      <c r="E346">
        <v>0.24525</v>
      </c>
      <c r="F346">
        <v>35.054000850000001</v>
      </c>
      <c r="G346">
        <v>0.33227000000000001</v>
      </c>
      <c r="H346">
        <v>32.70299911</v>
      </c>
      <c r="J346" s="2">
        <f>TREND(Calibration!$A$2:$A$4,Calibration!$B$2:$B$4,C346)</f>
        <v>378.20861359523423</v>
      </c>
      <c r="K346" s="2">
        <f>TREND(Calibration!$A$2:$A$4,Calibration!$C$2:$C$4,E346)</f>
        <v>395.29197278314928</v>
      </c>
      <c r="L346" s="2">
        <f>TREND(Calibration!$A$2:$A$4,Calibration!$D$2:$D$4,G346)</f>
        <v>501.31888549262953</v>
      </c>
    </row>
    <row r="347" spans="1:12" x14ac:dyDescent="0.25">
      <c r="A347">
        <v>1722054</v>
      </c>
      <c r="B347">
        <v>14.286999700000001</v>
      </c>
      <c r="C347">
        <v>0.47580001</v>
      </c>
      <c r="D347">
        <v>30.072000500000001</v>
      </c>
      <c r="E347">
        <v>0.24525</v>
      </c>
      <c r="F347">
        <v>35.015998840000002</v>
      </c>
      <c r="G347">
        <v>0.33502999</v>
      </c>
      <c r="H347">
        <v>32.594001769999998</v>
      </c>
      <c r="J347" s="2">
        <f>TREND(Calibration!$A$2:$A$4,Calibration!$B$2:$B$4,C347)</f>
        <v>374.28414066169785</v>
      </c>
      <c r="K347" s="2">
        <f>TREND(Calibration!$A$2:$A$4,Calibration!$C$2:$C$4,E347)</f>
        <v>395.29197278314928</v>
      </c>
      <c r="L347" s="2">
        <f>TREND(Calibration!$A$2:$A$4,Calibration!$D$2:$D$4,G347)</f>
        <v>513.63063051660424</v>
      </c>
    </row>
    <row r="348" spans="1:12" x14ac:dyDescent="0.25">
      <c r="A348">
        <v>1727058</v>
      </c>
      <c r="B348">
        <v>14.321000099999999</v>
      </c>
      <c r="C348">
        <v>0.47420001000000001</v>
      </c>
      <c r="D348">
        <v>30.01799965</v>
      </c>
      <c r="E348">
        <v>0.24529999</v>
      </c>
      <c r="F348">
        <v>35.016998289999997</v>
      </c>
      <c r="G348">
        <v>0.33103000999999999</v>
      </c>
      <c r="H348">
        <v>32.641998289999997</v>
      </c>
      <c r="J348" s="2">
        <f>TREND(Calibration!$A$2:$A$4,Calibration!$B$2:$B$4,C348)</f>
        <v>373.12133386657598</v>
      </c>
      <c r="K348" s="2">
        <f>TREND(Calibration!$A$2:$A$4,Calibration!$C$2:$C$4,E348)</f>
        <v>395.67505536577914</v>
      </c>
      <c r="L348" s="2">
        <f>TREND(Calibration!$A$2:$A$4,Calibration!$D$2:$D$4,G348)</f>
        <v>495.78754635289397</v>
      </c>
    </row>
    <row r="349" spans="1:12" x14ac:dyDescent="0.25">
      <c r="A349">
        <v>1732053</v>
      </c>
      <c r="B349">
        <v>14.34500027</v>
      </c>
      <c r="C349">
        <v>0.48120001000000001</v>
      </c>
      <c r="D349">
        <v>30.027000430000001</v>
      </c>
      <c r="E349">
        <v>0.24492</v>
      </c>
      <c r="F349">
        <v>35.063999180000003</v>
      </c>
      <c r="G349">
        <v>0.34119000999999999</v>
      </c>
      <c r="H349">
        <v>32.673999790000003</v>
      </c>
      <c r="J349" s="2">
        <f>TREND(Calibration!$A$2:$A$4,Calibration!$B$2:$B$4,C349)</f>
        <v>378.20861359523423</v>
      </c>
      <c r="K349" s="2">
        <f>TREND(Calibration!$A$2:$A$4,Calibration!$C$2:$C$4,E349)</f>
        <v>392.76312196762865</v>
      </c>
      <c r="L349" s="2">
        <f>TREND(Calibration!$A$2:$A$4,Calibration!$D$2:$D$4,G349)</f>
        <v>541.10920673702003</v>
      </c>
    </row>
    <row r="350" spans="1:12" x14ac:dyDescent="0.25">
      <c r="A350">
        <v>1737055</v>
      </c>
      <c r="B350">
        <v>14.347000120000001</v>
      </c>
      <c r="C350">
        <v>0.47310001000000002</v>
      </c>
      <c r="D350">
        <v>30.013999940000001</v>
      </c>
      <c r="E350">
        <v>0.24557000000000001</v>
      </c>
      <c r="F350">
        <v>35.054000850000001</v>
      </c>
      <c r="G350">
        <v>0.32903000999999998</v>
      </c>
      <c r="H350">
        <v>32.707000729999997</v>
      </c>
      <c r="J350" s="2">
        <f>TREND(Calibration!$A$2:$A$4,Calibration!$B$2:$B$4,C350)</f>
        <v>372.32190419492974</v>
      </c>
      <c r="K350" s="2">
        <f>TREND(Calibration!$A$2:$A$4,Calibration!$C$2:$C$4,E350)</f>
        <v>397.74419175577532</v>
      </c>
      <c r="L350" s="2">
        <f>TREND(Calibration!$A$2:$A$4,Calibration!$D$2:$D$4,G350)</f>
        <v>486.86595966310551</v>
      </c>
    </row>
    <row r="351" spans="1:12" x14ac:dyDescent="0.25">
      <c r="A351">
        <v>1742061</v>
      </c>
      <c r="B351">
        <v>14.315999980000001</v>
      </c>
      <c r="C351">
        <v>0.47249999999999998</v>
      </c>
      <c r="D351">
        <v>30.04599953</v>
      </c>
      <c r="E351">
        <v>0.24595</v>
      </c>
      <c r="F351">
        <v>35.0320015</v>
      </c>
      <c r="G351">
        <v>0.33081000999999999</v>
      </c>
      <c r="H351">
        <v>32.588001249999998</v>
      </c>
      <c r="J351" s="2">
        <f>TREND(Calibration!$A$2:$A$4,Calibration!$B$2:$B$4,C351)</f>
        <v>371.88584437921651</v>
      </c>
      <c r="K351" s="2">
        <f>TREND(Calibration!$A$2:$A$4,Calibration!$C$2:$C$4,E351)</f>
        <v>400.65620178576864</v>
      </c>
      <c r="L351" s="2">
        <f>TREND(Calibration!$A$2:$A$4,Calibration!$D$2:$D$4,G351)</f>
        <v>494.80617181701723</v>
      </c>
    </row>
    <row r="352" spans="1:12" x14ac:dyDescent="0.25">
      <c r="A352">
        <v>1747054</v>
      </c>
      <c r="B352">
        <v>14.36600018</v>
      </c>
      <c r="C352">
        <v>0.48060000000000003</v>
      </c>
      <c r="D352">
        <v>30.044000629999999</v>
      </c>
      <c r="E352">
        <v>0.24589000999999999</v>
      </c>
      <c r="F352">
        <v>35.061000819999997</v>
      </c>
      <c r="G352">
        <v>0.33590001000000003</v>
      </c>
      <c r="H352">
        <v>32.594001769999998</v>
      </c>
      <c r="J352" s="2">
        <f>TREND(Calibration!$A$2:$A$4,Calibration!$B$2:$B$4,C352)</f>
        <v>377.77255377952105</v>
      </c>
      <c r="K352" s="2">
        <f>TREND(Calibration!$A$2:$A$4,Calibration!$C$2:$C$4,E352)</f>
        <v>400.19648736024396</v>
      </c>
      <c r="L352" s="2">
        <f>TREND(Calibration!$A$2:$A$4,Calibration!$D$2:$D$4,G352)</f>
        <v>517.51160994252928</v>
      </c>
    </row>
    <row r="353" spans="1:12" x14ac:dyDescent="0.25">
      <c r="A353">
        <v>1752053</v>
      </c>
      <c r="B353">
        <v>14.315999980000001</v>
      </c>
      <c r="C353">
        <v>0.47040000999999998</v>
      </c>
      <c r="D353">
        <v>30.030000690000001</v>
      </c>
      <c r="E353">
        <v>0.24589000999999999</v>
      </c>
      <c r="F353">
        <v>35.006000520000001</v>
      </c>
      <c r="G353">
        <v>0.33238000000000001</v>
      </c>
      <c r="H353">
        <v>32.648998259999999</v>
      </c>
      <c r="J353" s="2">
        <f>TREND(Calibration!$A$2:$A$4,Calibration!$B$2:$B$4,C353)</f>
        <v>370.35966772816153</v>
      </c>
      <c r="K353" s="2">
        <f>TREND(Calibration!$A$2:$A$4,Calibration!$C$2:$C$4,E353)</f>
        <v>400.19648736024396</v>
      </c>
      <c r="L353" s="2">
        <f>TREND(Calibration!$A$2:$A$4,Calibration!$D$2:$D$4,G353)</f>
        <v>501.80957276056802</v>
      </c>
    </row>
    <row r="354" spans="1:12" x14ac:dyDescent="0.25">
      <c r="A354">
        <v>1757054</v>
      </c>
      <c r="B354">
        <v>14.3409996</v>
      </c>
      <c r="C354">
        <v>0.48550000999999998</v>
      </c>
      <c r="D354">
        <v>30.006999969999999</v>
      </c>
      <c r="E354">
        <v>0.24579000000000001</v>
      </c>
      <c r="F354">
        <v>35.067001339999997</v>
      </c>
      <c r="G354">
        <v>0.33129998999999999</v>
      </c>
      <c r="H354">
        <v>32.65499878</v>
      </c>
      <c r="J354" s="2">
        <f>TREND(Calibration!$A$2:$A$4,Calibration!$B$2:$B$4,C354)</f>
        <v>381.3336568571242</v>
      </c>
      <c r="K354" s="2">
        <f>TREND(Calibration!$A$2:$A$4,Calibration!$C$2:$C$4,E354)</f>
        <v>399.43009229945574</v>
      </c>
      <c r="L354" s="2">
        <f>TREND(Calibration!$A$2:$A$4,Calibration!$D$2:$D$4,G354)</f>
        <v>496.99187134014869</v>
      </c>
    </row>
    <row r="355" spans="1:12" x14ac:dyDescent="0.25">
      <c r="A355">
        <v>1762056</v>
      </c>
      <c r="B355">
        <v>14.317999840000001</v>
      </c>
      <c r="C355">
        <v>0.48280001</v>
      </c>
      <c r="D355">
        <v>30.020000459999999</v>
      </c>
      <c r="E355">
        <v>0.24589000999999999</v>
      </c>
      <c r="F355">
        <v>35.054000850000001</v>
      </c>
      <c r="G355">
        <v>0.33324999</v>
      </c>
      <c r="H355">
        <v>32.667999270000003</v>
      </c>
      <c r="J355" s="2">
        <f>TREND(Calibration!$A$2:$A$4,Calibration!$B$2:$B$4,C355)</f>
        <v>379.37142039035609</v>
      </c>
      <c r="K355" s="2">
        <f>TREND(Calibration!$A$2:$A$4,Calibration!$C$2:$C$4,E355)</f>
        <v>400.19648736024396</v>
      </c>
      <c r="L355" s="2">
        <f>TREND(Calibration!$A$2:$A$4,Calibration!$D$2:$D$4,G355)</f>
        <v>505.69041836269253</v>
      </c>
    </row>
    <row r="356" spans="1:12" x14ac:dyDescent="0.25">
      <c r="A356">
        <v>1767053</v>
      </c>
      <c r="B356">
        <v>14.269000050000001</v>
      </c>
      <c r="C356">
        <v>0.4763</v>
      </c>
      <c r="D356">
        <v>30.025999070000001</v>
      </c>
      <c r="E356">
        <v>0.24595</v>
      </c>
      <c r="F356">
        <v>35.057998660000003</v>
      </c>
      <c r="G356">
        <v>0.33540999999999999</v>
      </c>
      <c r="H356">
        <v>32.594001769999998</v>
      </c>
      <c r="J356" s="2">
        <f>TREND(Calibration!$A$2:$A$4,Calibration!$B$2:$B$4,C356)</f>
        <v>374.64751051763096</v>
      </c>
      <c r="K356" s="2">
        <f>TREND(Calibration!$A$2:$A$4,Calibration!$C$2:$C$4,E356)</f>
        <v>400.65620178576864</v>
      </c>
      <c r="L356" s="2">
        <f>TREND(Calibration!$A$2:$A$4,Calibration!$D$2:$D$4,G356)</f>
        <v>515.32577659559752</v>
      </c>
    </row>
    <row r="357" spans="1:12" x14ac:dyDescent="0.25">
      <c r="A357">
        <v>1772053</v>
      </c>
      <c r="B357">
        <v>14.321000099999999</v>
      </c>
      <c r="C357">
        <v>0.47899999999999998</v>
      </c>
      <c r="D357">
        <v>30.025999070000001</v>
      </c>
      <c r="E357">
        <v>0.24540999999999999</v>
      </c>
      <c r="F357">
        <v>35.061000819999997</v>
      </c>
      <c r="G357">
        <v>0.33265001</v>
      </c>
      <c r="H357">
        <v>32.625999450000002</v>
      </c>
      <c r="J357" s="2">
        <f>TREND(Calibration!$A$2:$A$4,Calibration!$B$2:$B$4,C357)</f>
        <v>376.60974698439912</v>
      </c>
      <c r="K357" s="2">
        <f>TREND(Calibration!$A$2:$A$4,Calibration!$C$2:$C$4,E357)</f>
        <v>396.51808226946218</v>
      </c>
      <c r="L357" s="2">
        <f>TREND(Calibration!$A$2:$A$4,Calibration!$D$2:$D$4,G357)</f>
        <v>503.01403157162281</v>
      </c>
    </row>
    <row r="358" spans="1:12" x14ac:dyDescent="0.25">
      <c r="A358">
        <v>1777066</v>
      </c>
      <c r="B358">
        <v>14.30200005</v>
      </c>
      <c r="C358">
        <v>0.47360000000000002</v>
      </c>
      <c r="D358">
        <v>30.033000950000002</v>
      </c>
      <c r="E358">
        <v>0.24529999</v>
      </c>
      <c r="F358">
        <v>35.057998660000003</v>
      </c>
      <c r="G358">
        <v>0.33292000999999999</v>
      </c>
      <c r="H358">
        <v>32.588001249999998</v>
      </c>
      <c r="J358" s="2">
        <f>TREND(Calibration!$A$2:$A$4,Calibration!$B$2:$B$4,C358)</f>
        <v>372.68527405086286</v>
      </c>
      <c r="K358" s="2">
        <f>TREND(Calibration!$A$2:$A$4,Calibration!$C$2:$C$4,E358)</f>
        <v>395.67505536577914</v>
      </c>
      <c r="L358" s="2">
        <f>TREND(Calibration!$A$2:$A$4,Calibration!$D$2:$D$4,G358)</f>
        <v>504.21844577474417</v>
      </c>
    </row>
    <row r="359" spans="1:12" x14ac:dyDescent="0.25">
      <c r="A359">
        <v>1782053</v>
      </c>
      <c r="B359">
        <v>14.30799961</v>
      </c>
      <c r="C359">
        <v>0.48390000999999999</v>
      </c>
      <c r="D359">
        <v>30.010000229999999</v>
      </c>
      <c r="E359">
        <v>0.24529999</v>
      </c>
      <c r="F359">
        <v>35.08000183</v>
      </c>
      <c r="G359">
        <v>0.33199999000000002</v>
      </c>
      <c r="H359">
        <v>32.553001399999999</v>
      </c>
      <c r="J359" s="2">
        <f>TREND(Calibration!$A$2:$A$4,Calibration!$B$2:$B$4,C359)</f>
        <v>380.17085006200233</v>
      </c>
      <c r="K359" s="2">
        <f>TREND(Calibration!$A$2:$A$4,Calibration!$C$2:$C$4,E359)</f>
        <v>395.67505536577914</v>
      </c>
      <c r="L359" s="2">
        <f>TREND(Calibration!$A$2:$A$4,Calibration!$D$2:$D$4,G359)</f>
        <v>500.11442668157474</v>
      </c>
    </row>
    <row r="360" spans="1:12" x14ac:dyDescent="0.25">
      <c r="A360">
        <v>1787057</v>
      </c>
      <c r="B360">
        <v>14.29899979</v>
      </c>
      <c r="C360">
        <v>0.47739999999999999</v>
      </c>
      <c r="D360">
        <v>30.023000719999999</v>
      </c>
      <c r="E360">
        <v>0.24525</v>
      </c>
      <c r="F360">
        <v>35.008998869999999</v>
      </c>
      <c r="G360">
        <v>0.33006001000000001</v>
      </c>
      <c r="H360">
        <v>32.52999878</v>
      </c>
      <c r="J360" s="2">
        <f>TREND(Calibration!$A$2:$A$4,Calibration!$B$2:$B$4,C360)</f>
        <v>375.44694018927726</v>
      </c>
      <c r="K360" s="2">
        <f>TREND(Calibration!$A$2:$A$4,Calibration!$C$2:$C$4,E360)</f>
        <v>395.29197278314928</v>
      </c>
      <c r="L360" s="2">
        <f>TREND(Calibration!$A$2:$A$4,Calibration!$D$2:$D$4,G360)</f>
        <v>491.46057680834679</v>
      </c>
    </row>
    <row r="361" spans="1:12" x14ac:dyDescent="0.25">
      <c r="A361">
        <v>1792054</v>
      </c>
      <c r="B361">
        <v>14.38300037</v>
      </c>
      <c r="C361">
        <v>0.4763</v>
      </c>
      <c r="D361">
        <v>30.021999359999999</v>
      </c>
      <c r="E361">
        <v>0.24557000000000001</v>
      </c>
      <c r="F361">
        <v>35.033000950000002</v>
      </c>
      <c r="G361">
        <v>0.32967999999999997</v>
      </c>
      <c r="H361">
        <v>32.640998840000002</v>
      </c>
      <c r="J361" s="2">
        <f>TREND(Calibration!$A$2:$A$4,Calibration!$B$2:$B$4,C361)</f>
        <v>374.64751051763096</v>
      </c>
      <c r="K361" s="2">
        <f>TREND(Calibration!$A$2:$A$4,Calibration!$C$2:$C$4,E361)</f>
        <v>397.74419175577532</v>
      </c>
      <c r="L361" s="2">
        <f>TREND(Calibration!$A$2:$A$4,Calibration!$D$2:$D$4,G361)</f>
        <v>489.76543072935328</v>
      </c>
    </row>
    <row r="362" spans="1:12" x14ac:dyDescent="0.25">
      <c r="A362">
        <v>1797052</v>
      </c>
      <c r="B362">
        <v>14.36600018</v>
      </c>
      <c r="C362">
        <v>0.47520000000000001</v>
      </c>
      <c r="D362">
        <v>30.024999619999999</v>
      </c>
      <c r="E362">
        <v>0.24557000000000001</v>
      </c>
      <c r="F362">
        <v>35.042999270000003</v>
      </c>
      <c r="G362">
        <v>0.33227000000000001</v>
      </c>
      <c r="H362">
        <v>32.640998840000002</v>
      </c>
      <c r="J362" s="2">
        <f>TREND(Calibration!$A$2:$A$4,Calibration!$B$2:$B$4,C362)</f>
        <v>373.84808084598473</v>
      </c>
      <c r="K362" s="2">
        <f>TREND(Calibration!$A$2:$A$4,Calibration!$C$2:$C$4,E362)</f>
        <v>397.74419175577532</v>
      </c>
      <c r="L362" s="2">
        <f>TREND(Calibration!$A$2:$A$4,Calibration!$D$2:$D$4,G362)</f>
        <v>501.31888549262953</v>
      </c>
    </row>
    <row r="363" spans="1:12" x14ac:dyDescent="0.25">
      <c r="A363">
        <v>1802053</v>
      </c>
      <c r="B363">
        <v>14.33100033</v>
      </c>
      <c r="C363">
        <v>0.48660001000000003</v>
      </c>
      <c r="D363">
        <v>30.028999330000001</v>
      </c>
      <c r="E363">
        <v>0.24525</v>
      </c>
      <c r="F363">
        <v>35.07799911</v>
      </c>
      <c r="G363">
        <v>0.33367999999999998</v>
      </c>
      <c r="H363">
        <v>32.530998230000002</v>
      </c>
      <c r="J363" s="2">
        <f>TREND(Calibration!$A$2:$A$4,Calibration!$B$2:$B$4,C363)</f>
        <v>382.13308652877055</v>
      </c>
      <c r="K363" s="2">
        <f>TREND(Calibration!$A$2:$A$4,Calibration!$C$2:$C$4,E363)</f>
        <v>395.29197278314928</v>
      </c>
      <c r="L363" s="2">
        <f>TREND(Calibration!$A$2:$A$4,Calibration!$D$2:$D$4,G363)</f>
        <v>507.60860410893042</v>
      </c>
    </row>
    <row r="364" spans="1:12" x14ac:dyDescent="0.25">
      <c r="A364">
        <v>1807053</v>
      </c>
      <c r="B364">
        <v>14.30799961</v>
      </c>
      <c r="C364">
        <v>0.47850000999999998</v>
      </c>
      <c r="D364">
        <v>30.024999619999999</v>
      </c>
      <c r="E364">
        <v>0.24621999</v>
      </c>
      <c r="F364">
        <v>35.036998750000002</v>
      </c>
      <c r="G364">
        <v>0.33844000000000002</v>
      </c>
      <c r="H364">
        <v>32.534999849999998</v>
      </c>
      <c r="J364" s="2">
        <f>TREND(Calibration!$A$2:$A$4,Calibration!$B$2:$B$4,C364)</f>
        <v>376.24637712846601</v>
      </c>
      <c r="K364" s="2">
        <f>TREND(Calibration!$A$2:$A$4,Calibration!$C$2:$C$4,E364)</f>
        <v>402.72518491207893</v>
      </c>
      <c r="L364" s="2">
        <f>TREND(Calibration!$A$2:$A$4,Calibration!$D$2:$D$4,G364)</f>
        <v>528.84198043062747</v>
      </c>
    </row>
    <row r="365" spans="1:12" x14ac:dyDescent="0.25">
      <c r="A365">
        <v>1812054</v>
      </c>
      <c r="B365">
        <v>14.321000099999999</v>
      </c>
      <c r="C365">
        <v>0.47580001</v>
      </c>
      <c r="D365">
        <v>30.041000369999999</v>
      </c>
      <c r="E365">
        <v>0.24595</v>
      </c>
      <c r="F365">
        <v>35.042999270000003</v>
      </c>
      <c r="G365">
        <v>0.33616998999999997</v>
      </c>
      <c r="H365">
        <v>32.5890007</v>
      </c>
      <c r="J365" s="2">
        <f>TREND(Calibration!$A$2:$A$4,Calibration!$B$2:$B$4,C365)</f>
        <v>374.28414066169785</v>
      </c>
      <c r="K365" s="2">
        <f>TREND(Calibration!$A$2:$A$4,Calibration!$C$2:$C$4,E365)</f>
        <v>400.65620178576864</v>
      </c>
      <c r="L365" s="2">
        <f>TREND(Calibration!$A$2:$A$4,Calibration!$D$2:$D$4,G365)</f>
        <v>518.71593492978377</v>
      </c>
    </row>
    <row r="366" spans="1:12" x14ac:dyDescent="0.25">
      <c r="A366">
        <v>1817055</v>
      </c>
      <c r="B366">
        <v>14.25300026</v>
      </c>
      <c r="C366">
        <v>0.47850000999999998</v>
      </c>
      <c r="D366">
        <v>30.017000199999998</v>
      </c>
      <c r="E366">
        <v>0.24551999999999999</v>
      </c>
      <c r="F366">
        <v>35.05099869</v>
      </c>
      <c r="G366">
        <v>0.33389999999999997</v>
      </c>
      <c r="H366">
        <v>32.584999080000003</v>
      </c>
      <c r="J366" s="2">
        <f>TREND(Calibration!$A$2:$A$4,Calibration!$B$2:$B$4,C366)</f>
        <v>376.24637712846601</v>
      </c>
      <c r="K366" s="2">
        <f>TREND(Calibration!$A$2:$A$4,Calibration!$C$2:$C$4,E366)</f>
        <v>397.36103254130239</v>
      </c>
      <c r="L366" s="2">
        <f>TREND(Calibration!$A$2:$A$4,Calibration!$D$2:$D$4,G366)</f>
        <v>508.58997864480716</v>
      </c>
    </row>
    <row r="367" spans="1:12" x14ac:dyDescent="0.25">
      <c r="A367">
        <v>1822053</v>
      </c>
      <c r="B367">
        <v>14.30200005</v>
      </c>
      <c r="C367">
        <v>0.48769999000000003</v>
      </c>
      <c r="D367">
        <v>29.997999190000002</v>
      </c>
      <c r="E367">
        <v>0.24551999999999999</v>
      </c>
      <c r="F367">
        <v>35.102001190000003</v>
      </c>
      <c r="G367">
        <v>0.33961998999999998</v>
      </c>
      <c r="H367">
        <v>32.658000950000002</v>
      </c>
      <c r="J367" s="2">
        <f>TREND(Calibration!$A$2:$A$4,Calibration!$B$2:$B$4,C367)</f>
        <v>382.93250166533187</v>
      </c>
      <c r="K367" s="2">
        <f>TREND(Calibration!$A$2:$A$4,Calibration!$C$2:$C$4,E367)</f>
        <v>397.36103254130239</v>
      </c>
      <c r="L367" s="2">
        <f>TREND(Calibration!$A$2:$A$4,Calibration!$D$2:$D$4,G367)</f>
        <v>534.10567196966895</v>
      </c>
    </row>
    <row r="368" spans="1:12" x14ac:dyDescent="0.25">
      <c r="A368">
        <v>1827055</v>
      </c>
      <c r="B368">
        <v>14.23700047</v>
      </c>
      <c r="C368">
        <v>0.48390000999999999</v>
      </c>
      <c r="D368">
        <v>30.010000229999999</v>
      </c>
      <c r="E368">
        <v>0.24589000999999999</v>
      </c>
      <c r="F368">
        <v>35.076999659999998</v>
      </c>
      <c r="G368">
        <v>0.33875999000000001</v>
      </c>
      <c r="H368">
        <v>32.463001249999998</v>
      </c>
      <c r="J368" s="2">
        <f>TREND(Calibration!$A$2:$A$4,Calibration!$B$2:$B$4,C368)</f>
        <v>380.17085006200233</v>
      </c>
      <c r="K368" s="2">
        <f>TREND(Calibration!$A$2:$A$4,Calibration!$C$2:$C$4,E368)</f>
        <v>400.19648736024396</v>
      </c>
      <c r="L368" s="2">
        <f>TREND(Calibration!$A$2:$A$4,Calibration!$D$2:$D$4,G368)</f>
        <v>530.26938969306002</v>
      </c>
    </row>
    <row r="369" spans="1:12" x14ac:dyDescent="0.25">
      <c r="A369">
        <v>1832055</v>
      </c>
      <c r="B369">
        <v>14.25199986</v>
      </c>
      <c r="C369">
        <v>0.47470000000000001</v>
      </c>
      <c r="D369">
        <v>30.040000920000001</v>
      </c>
      <c r="E369">
        <v>0.24589000999999999</v>
      </c>
      <c r="F369">
        <v>35.055000309999997</v>
      </c>
      <c r="G369">
        <v>0.33644000000000002</v>
      </c>
      <c r="H369">
        <v>32.546001429999997</v>
      </c>
      <c r="J369" s="2">
        <f>TREND(Calibration!$A$2:$A$4,Calibration!$B$2:$B$4,C369)</f>
        <v>373.4847037225091</v>
      </c>
      <c r="K369" s="2">
        <f>TREND(Calibration!$A$2:$A$4,Calibration!$C$2:$C$4,E369)</f>
        <v>400.19648736024396</v>
      </c>
      <c r="L369" s="2">
        <f>TREND(Calibration!$A$2:$A$4,Calibration!$D$2:$D$4,G369)</f>
        <v>519.92039374083879</v>
      </c>
    </row>
    <row r="370" spans="1:12" x14ac:dyDescent="0.25">
      <c r="A370">
        <v>1837054</v>
      </c>
      <c r="B370">
        <v>14.291000370000001</v>
      </c>
      <c r="C370">
        <v>0.47470000000000001</v>
      </c>
      <c r="D370">
        <v>30.06699944</v>
      </c>
      <c r="E370">
        <v>0.24621999</v>
      </c>
      <c r="F370">
        <v>35.083000179999999</v>
      </c>
      <c r="G370">
        <v>0.33616998999999997</v>
      </c>
      <c r="H370">
        <v>32.567001339999997</v>
      </c>
      <c r="J370" s="2">
        <f>TREND(Calibration!$A$2:$A$4,Calibration!$B$2:$B$4,C370)</f>
        <v>373.4847037225091</v>
      </c>
      <c r="K370" s="2">
        <f>TREND(Calibration!$A$2:$A$4,Calibration!$C$2:$C$4,E370)</f>
        <v>402.72518491207893</v>
      </c>
      <c r="L370" s="2">
        <f>TREND(Calibration!$A$2:$A$4,Calibration!$D$2:$D$4,G370)</f>
        <v>518.71593492978377</v>
      </c>
    </row>
    <row r="371" spans="1:12" x14ac:dyDescent="0.25">
      <c r="A371">
        <v>1842055</v>
      </c>
      <c r="B371">
        <v>14.32299995</v>
      </c>
      <c r="C371">
        <v>0.48710001000000003</v>
      </c>
      <c r="D371">
        <v>30.048000340000002</v>
      </c>
      <c r="E371">
        <v>0.24626999999999999</v>
      </c>
      <c r="F371">
        <v>35.126998899999997</v>
      </c>
      <c r="G371">
        <v>0.33605998999999998</v>
      </c>
      <c r="H371">
        <v>32.554000850000001</v>
      </c>
      <c r="J371" s="2">
        <f>TREND(Calibration!$A$2:$A$4,Calibration!$B$2:$B$4,C371)</f>
        <v>382.49646365224612</v>
      </c>
      <c r="K371" s="2">
        <f>TREND(Calibration!$A$2:$A$4,Calibration!$C$2:$C$4,E371)</f>
        <v>403.10842075839446</v>
      </c>
      <c r="L371" s="2">
        <f>TREND(Calibration!$A$2:$A$4,Calibration!$D$2:$D$4,G371)</f>
        <v>518.22524766184529</v>
      </c>
    </row>
    <row r="372" spans="1:12" x14ac:dyDescent="0.25">
      <c r="A372">
        <v>1847057</v>
      </c>
      <c r="B372">
        <v>14.28499985</v>
      </c>
      <c r="C372">
        <v>0.47150001000000002</v>
      </c>
      <c r="D372">
        <v>30.04599953</v>
      </c>
      <c r="E372">
        <v>0.24632999</v>
      </c>
      <c r="F372">
        <v>35.07799911</v>
      </c>
      <c r="G372">
        <v>0.33833000000000002</v>
      </c>
      <c r="H372">
        <v>32.494998930000001</v>
      </c>
      <c r="J372" s="2">
        <f>TREND(Calibration!$A$2:$A$4,Calibration!$B$2:$B$4,C372)</f>
        <v>371.15909739980788</v>
      </c>
      <c r="K372" s="2">
        <f>TREND(Calibration!$A$2:$A$4,Calibration!$C$2:$C$4,E372)</f>
        <v>403.56813518391914</v>
      </c>
      <c r="L372" s="2">
        <f>TREND(Calibration!$A$2:$A$4,Calibration!$D$2:$D$4,G372)</f>
        <v>528.35129316268899</v>
      </c>
    </row>
    <row r="373" spans="1:12" x14ac:dyDescent="0.25">
      <c r="A373">
        <v>1852053</v>
      </c>
      <c r="B373">
        <v>14.31000042</v>
      </c>
      <c r="C373">
        <v>0.47580001</v>
      </c>
      <c r="D373">
        <v>30.013999940000001</v>
      </c>
      <c r="E373">
        <v>0.24615999999999999</v>
      </c>
      <c r="F373">
        <v>35.066001890000003</v>
      </c>
      <c r="G373">
        <v>0.33978998999999999</v>
      </c>
      <c r="H373">
        <v>32.606998439999998</v>
      </c>
      <c r="J373" s="2">
        <f>TREND(Calibration!$A$2:$A$4,Calibration!$B$2:$B$4,C373)</f>
        <v>374.28414066169785</v>
      </c>
      <c r="K373" s="2">
        <f>TREND(Calibration!$A$2:$A$4,Calibration!$C$2:$C$4,E373)</f>
        <v>402.26547048655425</v>
      </c>
      <c r="L373" s="2">
        <f>TREND(Calibration!$A$2:$A$4,Calibration!$D$2:$D$4,G373)</f>
        <v>534.86400683830107</v>
      </c>
    </row>
    <row r="374" spans="1:12" x14ac:dyDescent="0.25">
      <c r="A374">
        <v>1857053</v>
      </c>
      <c r="B374">
        <v>14.34200001</v>
      </c>
      <c r="C374">
        <v>0.47249999999999998</v>
      </c>
      <c r="D374">
        <v>30.059999470000001</v>
      </c>
      <c r="E374">
        <v>0.24642998999999999</v>
      </c>
      <c r="F374">
        <v>35.090999600000004</v>
      </c>
      <c r="G374">
        <v>0.33313999</v>
      </c>
      <c r="H374">
        <v>32.569000240000001</v>
      </c>
      <c r="J374" s="2">
        <f>TREND(Calibration!$A$2:$A$4,Calibration!$B$2:$B$4,C374)</f>
        <v>371.88584437921651</v>
      </c>
      <c r="K374" s="2">
        <f>TREND(Calibration!$A$2:$A$4,Calibration!$C$2:$C$4,E374)</f>
        <v>404.33445361286454</v>
      </c>
      <c r="L374" s="2">
        <f>TREND(Calibration!$A$2:$A$4,Calibration!$D$2:$D$4,G374)</f>
        <v>505.19973109475404</v>
      </c>
    </row>
    <row r="375" spans="1:12" x14ac:dyDescent="0.25">
      <c r="A375">
        <v>1862054</v>
      </c>
      <c r="B375">
        <v>14.35499954</v>
      </c>
      <c r="C375">
        <v>0.48710001000000003</v>
      </c>
      <c r="D375">
        <v>30.051000599999998</v>
      </c>
      <c r="E375">
        <v>0.24615999999999999</v>
      </c>
      <c r="F375">
        <v>35.15499878</v>
      </c>
      <c r="G375">
        <v>0.33502999</v>
      </c>
      <c r="H375">
        <v>32.641998289999997</v>
      </c>
      <c r="J375" s="2">
        <f>TREND(Calibration!$A$2:$A$4,Calibration!$B$2:$B$4,C375)</f>
        <v>382.49646365224612</v>
      </c>
      <c r="K375" s="2">
        <f>TREND(Calibration!$A$2:$A$4,Calibration!$C$2:$C$4,E375)</f>
        <v>402.26547048655425</v>
      </c>
      <c r="L375" s="2">
        <f>TREND(Calibration!$A$2:$A$4,Calibration!$D$2:$D$4,G375)</f>
        <v>513.63063051660424</v>
      </c>
    </row>
    <row r="376" spans="1:12" x14ac:dyDescent="0.25">
      <c r="A376">
        <v>1867053</v>
      </c>
      <c r="B376">
        <v>14.338999749999999</v>
      </c>
      <c r="C376">
        <v>0.47960001000000002</v>
      </c>
      <c r="D376">
        <v>30.07900047</v>
      </c>
      <c r="E376">
        <v>0.24621999</v>
      </c>
      <c r="F376">
        <v>35.109001159999998</v>
      </c>
      <c r="G376">
        <v>0.33345999999999998</v>
      </c>
      <c r="H376">
        <v>32.5320015</v>
      </c>
      <c r="J376" s="2">
        <f>TREND(Calibration!$A$2:$A$4,Calibration!$B$2:$B$4,C376)</f>
        <v>377.04580680011236</v>
      </c>
      <c r="K376" s="2">
        <f>TREND(Calibration!$A$2:$A$4,Calibration!$C$2:$C$4,E376)</f>
        <v>402.72518491207893</v>
      </c>
      <c r="L376" s="2">
        <f>TREND(Calibration!$A$2:$A$4,Calibration!$D$2:$D$4,G376)</f>
        <v>506.62722957305368</v>
      </c>
    </row>
    <row r="377" spans="1:12" x14ac:dyDescent="0.25">
      <c r="A377">
        <v>1872065</v>
      </c>
      <c r="B377">
        <v>14.40999985</v>
      </c>
      <c r="C377">
        <v>0.48599999999999999</v>
      </c>
      <c r="D377">
        <v>30.076999659999998</v>
      </c>
      <c r="E377">
        <v>0.24615999999999999</v>
      </c>
      <c r="F377">
        <v>35.138999939999998</v>
      </c>
      <c r="G377">
        <v>0.33227000000000001</v>
      </c>
      <c r="H377">
        <v>32.686000819999997</v>
      </c>
      <c r="J377" s="2">
        <f>TREND(Calibration!$A$2:$A$4,Calibration!$B$2:$B$4,C377)</f>
        <v>381.69702671305731</v>
      </c>
      <c r="K377" s="2">
        <f>TREND(Calibration!$A$2:$A$4,Calibration!$C$2:$C$4,E377)</f>
        <v>402.26547048655425</v>
      </c>
      <c r="L377" s="2">
        <f>TREND(Calibration!$A$2:$A$4,Calibration!$D$2:$D$4,G377)</f>
        <v>501.31888549262953</v>
      </c>
    </row>
    <row r="378" spans="1:12" x14ac:dyDescent="0.25">
      <c r="A378">
        <v>1877056</v>
      </c>
      <c r="B378">
        <v>14.34500027</v>
      </c>
      <c r="C378">
        <v>0.47899999999999998</v>
      </c>
      <c r="D378">
        <v>30.09399986</v>
      </c>
      <c r="E378">
        <v>0.24621999</v>
      </c>
      <c r="F378">
        <v>35.132999419999997</v>
      </c>
      <c r="G378">
        <v>0.33881</v>
      </c>
      <c r="H378">
        <v>32.609001159999998</v>
      </c>
      <c r="J378" s="2">
        <f>TREND(Calibration!$A$2:$A$4,Calibration!$B$2:$B$4,C378)</f>
        <v>376.60974698439912</v>
      </c>
      <c r="K378" s="2">
        <f>TREND(Calibration!$A$2:$A$4,Calibration!$C$2:$C$4,E378)</f>
        <v>402.72518491207893</v>
      </c>
      <c r="L378" s="2">
        <f>TREND(Calibration!$A$2:$A$4,Calibration!$D$2:$D$4,G378)</f>
        <v>530.4924739682383</v>
      </c>
    </row>
    <row r="379" spans="1:12" x14ac:dyDescent="0.25">
      <c r="A379">
        <v>1882053</v>
      </c>
      <c r="B379">
        <v>14.41300011</v>
      </c>
      <c r="C379">
        <v>0.48170000000000002</v>
      </c>
      <c r="D379">
        <v>30.080999370000001</v>
      </c>
      <c r="E379">
        <v>0.24648999999999999</v>
      </c>
      <c r="F379">
        <v>35.143001560000002</v>
      </c>
      <c r="G379">
        <v>0.33687001</v>
      </c>
      <c r="H379">
        <v>32.631999970000003</v>
      </c>
      <c r="J379" s="2">
        <f>TREND(Calibration!$A$2:$A$4,Calibration!$B$2:$B$4,C379)</f>
        <v>378.57198345116734</v>
      </c>
      <c r="K379" s="2">
        <f>TREND(Calibration!$A$2:$A$4,Calibration!$C$2:$C$4,E379)</f>
        <v>404.79432130207488</v>
      </c>
      <c r="L379" s="2">
        <f>TREND(Calibration!$A$2:$A$4,Calibration!$D$2:$D$4,G379)</f>
        <v>521.83857948707669</v>
      </c>
    </row>
    <row r="380" spans="1:12" x14ac:dyDescent="0.25">
      <c r="A380">
        <v>1887053</v>
      </c>
      <c r="B380">
        <v>14.39099979</v>
      </c>
      <c r="C380">
        <v>0.48769999000000003</v>
      </c>
      <c r="D380">
        <v>30.069000240000001</v>
      </c>
      <c r="E380">
        <v>0.24648999999999999</v>
      </c>
      <c r="F380">
        <v>35.150001529999997</v>
      </c>
      <c r="G380">
        <v>0.33373001000000002</v>
      </c>
      <c r="H380">
        <v>32.567001339999997</v>
      </c>
      <c r="J380" s="2">
        <f>TREND(Calibration!$A$2:$A$4,Calibration!$B$2:$B$4,C380)</f>
        <v>382.93250166533187</v>
      </c>
      <c r="K380" s="2">
        <f>TREND(Calibration!$A$2:$A$4,Calibration!$C$2:$C$4,E380)</f>
        <v>404.79432130207488</v>
      </c>
      <c r="L380" s="2">
        <f>TREND(Calibration!$A$2:$A$4,Calibration!$D$2:$D$4,G380)</f>
        <v>507.8316883841087</v>
      </c>
    </row>
    <row r="381" spans="1:12" x14ac:dyDescent="0.25">
      <c r="A381">
        <v>1892054</v>
      </c>
      <c r="B381">
        <v>14.416000370000001</v>
      </c>
      <c r="C381">
        <v>0.48390000999999999</v>
      </c>
      <c r="D381">
        <v>30.083999630000001</v>
      </c>
      <c r="E381">
        <v>0.24615999999999999</v>
      </c>
      <c r="F381">
        <v>35.132999419999997</v>
      </c>
      <c r="G381">
        <v>0.33864999000000001</v>
      </c>
      <c r="H381">
        <v>32.528999329999998</v>
      </c>
      <c r="J381" s="2">
        <f>TREND(Calibration!$A$2:$A$4,Calibration!$B$2:$B$4,C381)</f>
        <v>380.17085006200233</v>
      </c>
      <c r="K381" s="2">
        <f>TREND(Calibration!$A$2:$A$4,Calibration!$C$2:$C$4,E381)</f>
        <v>402.26547048655425</v>
      </c>
      <c r="L381" s="2">
        <f>TREND(Calibration!$A$2:$A$4,Calibration!$D$2:$D$4,G381)</f>
        <v>529.77870242512176</v>
      </c>
    </row>
    <row r="382" spans="1:12" x14ac:dyDescent="0.25">
      <c r="A382">
        <v>1897053</v>
      </c>
      <c r="B382">
        <v>14.45199966</v>
      </c>
      <c r="C382">
        <v>0.48930001000000001</v>
      </c>
      <c r="D382">
        <v>30.099000929999999</v>
      </c>
      <c r="E382">
        <v>0.24615999999999999</v>
      </c>
      <c r="F382">
        <v>35.162998199999997</v>
      </c>
      <c r="G382">
        <v>0.33853999000000001</v>
      </c>
      <c r="H382">
        <v>32.597999569999999</v>
      </c>
      <c r="J382" s="2">
        <f>TREND(Calibration!$A$2:$A$4,Calibration!$B$2:$B$4,C382)</f>
        <v>384.09532299553871</v>
      </c>
      <c r="K382" s="2">
        <f>TREND(Calibration!$A$2:$A$4,Calibration!$C$2:$C$4,E382)</f>
        <v>402.26547048655425</v>
      </c>
      <c r="L382" s="2">
        <f>TREND(Calibration!$A$2:$A$4,Calibration!$D$2:$D$4,G382)</f>
        <v>529.28801515718328</v>
      </c>
    </row>
    <row r="383" spans="1:12" x14ac:dyDescent="0.25">
      <c r="A383">
        <v>1902056</v>
      </c>
      <c r="B383">
        <v>14.44799995</v>
      </c>
      <c r="C383">
        <v>0.47850000999999998</v>
      </c>
      <c r="D383">
        <v>30.096000669999999</v>
      </c>
      <c r="E383">
        <v>0.24615999999999999</v>
      </c>
      <c r="F383">
        <v>35.131000520000001</v>
      </c>
      <c r="G383">
        <v>0.33665001</v>
      </c>
      <c r="H383">
        <v>32.624000549999998</v>
      </c>
      <c r="J383" s="2">
        <f>TREND(Calibration!$A$2:$A$4,Calibration!$B$2:$B$4,C383)</f>
        <v>376.24637712846601</v>
      </c>
      <c r="K383" s="2">
        <f>TREND(Calibration!$A$2:$A$4,Calibration!$C$2:$C$4,E383)</f>
        <v>402.26547048655425</v>
      </c>
      <c r="L383" s="2">
        <f>TREND(Calibration!$A$2:$A$4,Calibration!$D$2:$D$4,G383)</f>
        <v>520.85720495119995</v>
      </c>
    </row>
    <row r="384" spans="1:12" x14ac:dyDescent="0.25">
      <c r="A384">
        <v>1907057</v>
      </c>
      <c r="B384">
        <v>14.461000439999999</v>
      </c>
      <c r="C384">
        <v>0.48930001000000001</v>
      </c>
      <c r="D384">
        <v>30.101999280000001</v>
      </c>
      <c r="E384">
        <v>0.24615999999999999</v>
      </c>
      <c r="F384">
        <v>35.181999210000001</v>
      </c>
      <c r="G384">
        <v>0.33881</v>
      </c>
      <c r="H384">
        <v>32.678001399999999</v>
      </c>
      <c r="J384" s="2">
        <f>TREND(Calibration!$A$2:$A$4,Calibration!$B$2:$B$4,C384)</f>
        <v>384.09532299553871</v>
      </c>
      <c r="K384" s="2">
        <f>TREND(Calibration!$A$2:$A$4,Calibration!$C$2:$C$4,E384)</f>
        <v>402.26547048655425</v>
      </c>
      <c r="L384" s="2">
        <f>TREND(Calibration!$A$2:$A$4,Calibration!$D$2:$D$4,G384)</f>
        <v>530.4924739682383</v>
      </c>
    </row>
    <row r="385" spans="1:12" x14ac:dyDescent="0.25">
      <c r="A385">
        <v>1912053</v>
      </c>
      <c r="B385">
        <v>14.44799995</v>
      </c>
      <c r="C385">
        <v>0.49579999000000002</v>
      </c>
      <c r="D385">
        <v>30.114999770000001</v>
      </c>
      <c r="E385">
        <v>0.24621999</v>
      </c>
      <c r="F385">
        <v>35.181999210000001</v>
      </c>
      <c r="G385">
        <v>0.33757000999999998</v>
      </c>
      <c r="H385">
        <v>32.54700089</v>
      </c>
      <c r="J385" s="2">
        <f>TREND(Calibration!$A$2:$A$4,Calibration!$B$2:$B$4,C385)</f>
        <v>388.81921106563635</v>
      </c>
      <c r="K385" s="2">
        <f>TREND(Calibration!$A$2:$A$4,Calibration!$C$2:$C$4,E385)</f>
        <v>402.72518491207893</v>
      </c>
      <c r="L385" s="2">
        <f>TREND(Calibration!$A$2:$A$4,Calibration!$D$2:$D$4,G385)</f>
        <v>524.96113482850251</v>
      </c>
    </row>
    <row r="386" spans="1:12" x14ac:dyDescent="0.25">
      <c r="A386">
        <v>1917053</v>
      </c>
      <c r="B386">
        <v>14.454999920000001</v>
      </c>
      <c r="C386">
        <v>0.49790001</v>
      </c>
      <c r="D386">
        <v>30.0890007</v>
      </c>
      <c r="E386">
        <v>0.24615999999999999</v>
      </c>
      <c r="F386">
        <v>35.179000850000001</v>
      </c>
      <c r="G386">
        <v>0.34071001000000001</v>
      </c>
      <c r="H386">
        <v>32.611000060000002</v>
      </c>
      <c r="J386" s="2">
        <f>TREND(Calibration!$A$2:$A$4,Calibration!$B$2:$B$4,C386)</f>
        <v>390.34540951931876</v>
      </c>
      <c r="K386" s="2">
        <f>TREND(Calibration!$A$2:$A$4,Calibration!$C$2:$C$4,E386)</f>
        <v>402.26547048655425</v>
      </c>
      <c r="L386" s="2">
        <f>TREND(Calibration!$A$2:$A$4,Calibration!$D$2:$D$4,G386)</f>
        <v>538.96802593147072</v>
      </c>
    </row>
    <row r="387" spans="1:12" x14ac:dyDescent="0.25">
      <c r="A387">
        <v>1922054</v>
      </c>
      <c r="B387">
        <v>14.39299965</v>
      </c>
      <c r="C387">
        <v>0.48710001000000003</v>
      </c>
      <c r="D387">
        <v>30.125</v>
      </c>
      <c r="E387">
        <v>0.24589000999999999</v>
      </c>
      <c r="F387">
        <v>35.1570015</v>
      </c>
      <c r="G387">
        <v>0.34027001000000001</v>
      </c>
      <c r="H387">
        <v>32.59500122</v>
      </c>
      <c r="J387" s="2">
        <f>TREND(Calibration!$A$2:$A$4,Calibration!$B$2:$B$4,C387)</f>
        <v>382.49646365224612</v>
      </c>
      <c r="K387" s="2">
        <f>TREND(Calibration!$A$2:$A$4,Calibration!$C$2:$C$4,E387)</f>
        <v>400.19648736024396</v>
      </c>
      <c r="L387" s="2">
        <f>TREND(Calibration!$A$2:$A$4,Calibration!$D$2:$D$4,G387)</f>
        <v>537.00527685971724</v>
      </c>
    </row>
    <row r="388" spans="1:12" x14ac:dyDescent="0.25">
      <c r="A388">
        <v>1927054</v>
      </c>
      <c r="B388">
        <v>14.41899967</v>
      </c>
      <c r="C388">
        <v>0.49200000999999999</v>
      </c>
      <c r="D388">
        <v>30.06699944</v>
      </c>
      <c r="E388">
        <v>0.24621999</v>
      </c>
      <c r="F388">
        <v>35.179000850000001</v>
      </c>
      <c r="G388">
        <v>0.33794998999999998</v>
      </c>
      <c r="H388">
        <v>32.667999270000003</v>
      </c>
      <c r="J388" s="2">
        <f>TREND(Calibration!$A$2:$A$4,Calibration!$B$2:$B$4,C388)</f>
        <v>386.05755946230681</v>
      </c>
      <c r="K388" s="2">
        <f>TREND(Calibration!$A$2:$A$4,Calibration!$C$2:$C$4,E388)</f>
        <v>402.72518491207893</v>
      </c>
      <c r="L388" s="2">
        <f>TREND(Calibration!$A$2:$A$4,Calibration!$D$2:$D$4,G388)</f>
        <v>526.65614708369549</v>
      </c>
    </row>
    <row r="389" spans="1:12" x14ac:dyDescent="0.25">
      <c r="A389">
        <v>1932053</v>
      </c>
      <c r="B389">
        <v>14.41899967</v>
      </c>
      <c r="C389">
        <v>0.49790001</v>
      </c>
      <c r="D389">
        <v>30.0890007</v>
      </c>
      <c r="E389">
        <v>0.24615999999999999</v>
      </c>
      <c r="F389">
        <v>35.22000122</v>
      </c>
      <c r="G389">
        <v>0.33633000000000002</v>
      </c>
      <c r="H389">
        <v>32.608001710000003</v>
      </c>
      <c r="J389" s="2">
        <f>TREND(Calibration!$A$2:$A$4,Calibration!$B$2:$B$4,C389)</f>
        <v>390.34540951931876</v>
      </c>
      <c r="K389" s="2">
        <f>TREND(Calibration!$A$2:$A$4,Calibration!$C$2:$C$4,E389)</f>
        <v>402.26547048655425</v>
      </c>
      <c r="L389" s="2">
        <f>TREND(Calibration!$A$2:$A$4,Calibration!$D$2:$D$4,G389)</f>
        <v>519.42970647290053</v>
      </c>
    </row>
    <row r="390" spans="1:12" x14ac:dyDescent="0.25">
      <c r="A390">
        <v>1937054</v>
      </c>
      <c r="B390">
        <v>14.454999920000001</v>
      </c>
      <c r="C390">
        <v>0.49200000999999999</v>
      </c>
      <c r="D390">
        <v>30.086000439999999</v>
      </c>
      <c r="E390">
        <v>0.24611000999999999</v>
      </c>
      <c r="F390">
        <v>35.201000209999997</v>
      </c>
      <c r="G390">
        <v>0.33827001000000001</v>
      </c>
      <c r="H390">
        <v>32.613998410000001</v>
      </c>
      <c r="J390" s="2">
        <f>TREND(Calibration!$A$2:$A$4,Calibration!$B$2:$B$4,C390)</f>
        <v>386.05755946230681</v>
      </c>
      <c r="K390" s="2">
        <f>TREND(Calibration!$A$2:$A$4,Calibration!$C$2:$C$4,E390)</f>
        <v>401.88238790392438</v>
      </c>
      <c r="L390" s="2">
        <f>TREND(Calibration!$A$2:$A$4,Calibration!$D$2:$D$4,G390)</f>
        <v>528.08369016992879</v>
      </c>
    </row>
    <row r="391" spans="1:12" x14ac:dyDescent="0.25">
      <c r="A391">
        <v>1942053</v>
      </c>
      <c r="B391">
        <v>14.46800041</v>
      </c>
      <c r="C391">
        <v>0.48550000999999998</v>
      </c>
      <c r="D391">
        <v>30.0890007</v>
      </c>
      <c r="E391">
        <v>0.24665000000000001</v>
      </c>
      <c r="F391">
        <v>35.181999210000001</v>
      </c>
      <c r="G391">
        <v>0.34211001000000002</v>
      </c>
      <c r="H391">
        <v>32.626998899999997</v>
      </c>
      <c r="J391" s="2">
        <f>TREND(Calibration!$A$2:$A$4,Calibration!$B$2:$B$4,C391)</f>
        <v>381.3336568571242</v>
      </c>
      <c r="K391" s="2">
        <f>TREND(Calibration!$A$2:$A$4,Calibration!$C$2:$C$4,E391)</f>
        <v>406.02043078838801</v>
      </c>
      <c r="L391" s="2">
        <f>TREND(Calibration!$A$2:$A$4,Calibration!$D$2:$D$4,G391)</f>
        <v>545.21313661432282</v>
      </c>
    </row>
    <row r="392" spans="1:12" x14ac:dyDescent="0.25">
      <c r="A392">
        <v>1947054</v>
      </c>
      <c r="B392">
        <v>14.538999560000001</v>
      </c>
      <c r="C392">
        <v>0.49680001000000001</v>
      </c>
      <c r="D392">
        <v>30.06399918</v>
      </c>
      <c r="E392">
        <v>0.24756998999999999</v>
      </c>
      <c r="F392">
        <v>35.216999049999998</v>
      </c>
      <c r="G392">
        <v>0.33967998999999999</v>
      </c>
      <c r="H392">
        <v>32.648998259999999</v>
      </c>
      <c r="J392" s="2">
        <f>TREND(Calibration!$A$2:$A$4,Calibration!$B$2:$B$4,C392)</f>
        <v>389.54597984767247</v>
      </c>
      <c r="K392" s="2">
        <f>TREND(Calibration!$A$2:$A$4,Calibration!$C$2:$C$4,E392)</f>
        <v>413.07048370284474</v>
      </c>
      <c r="L392" s="2">
        <f>TREND(Calibration!$A$2:$A$4,Calibration!$D$2:$D$4,G392)</f>
        <v>534.37331957036281</v>
      </c>
    </row>
    <row r="393" spans="1:12" x14ac:dyDescent="0.25">
      <c r="A393">
        <v>1952053</v>
      </c>
      <c r="B393">
        <v>14.510000229999999</v>
      </c>
      <c r="C393">
        <v>0.50330001000000002</v>
      </c>
      <c r="D393">
        <v>30.06399918</v>
      </c>
      <c r="E393">
        <v>0.24811</v>
      </c>
      <c r="F393">
        <v>35.22000122</v>
      </c>
      <c r="G393">
        <v>0.34606000999999997</v>
      </c>
      <c r="H393">
        <v>32.542999270000003</v>
      </c>
      <c r="J393" s="2">
        <f>TREND(Calibration!$A$2:$A$4,Calibration!$B$2:$B$4,C393)</f>
        <v>394.26988245285509</v>
      </c>
      <c r="K393" s="2">
        <f>TREND(Calibration!$A$2:$A$4,Calibration!$C$2:$C$4,E393)</f>
        <v>417.20867985099403</v>
      </c>
      <c r="L393" s="2">
        <f>TREND(Calibration!$A$2:$A$4,Calibration!$D$2:$D$4,G393)</f>
        <v>562.83327032665511</v>
      </c>
    </row>
    <row r="394" spans="1:12" x14ac:dyDescent="0.25">
      <c r="A394">
        <v>1957053</v>
      </c>
      <c r="B394">
        <v>14.463999749999999</v>
      </c>
      <c r="C394">
        <v>0.49950000999999999</v>
      </c>
      <c r="D394">
        <v>30.083000179999999</v>
      </c>
      <c r="E394">
        <v>0.24725000999999999</v>
      </c>
      <c r="F394">
        <v>35.203998570000003</v>
      </c>
      <c r="G394">
        <v>0.33687001</v>
      </c>
      <c r="H394">
        <v>32.527000430000001</v>
      </c>
      <c r="J394" s="2">
        <f>TREND(Calibration!$A$2:$A$4,Calibration!$B$2:$B$4,C394)</f>
        <v>391.50821631444063</v>
      </c>
      <c r="K394" s="2">
        <f>TREND(Calibration!$A$2:$A$4,Calibration!$C$2:$C$4,E394)</f>
        <v>410.61841799390459</v>
      </c>
      <c r="L394" s="2">
        <f>TREND(Calibration!$A$2:$A$4,Calibration!$D$2:$D$4,G394)</f>
        <v>521.83857948707669</v>
      </c>
    </row>
    <row r="395" spans="1:12" x14ac:dyDescent="0.25">
      <c r="A395">
        <v>1962053</v>
      </c>
      <c r="B395">
        <v>14.41899967</v>
      </c>
      <c r="C395">
        <v>0.48769999000000003</v>
      </c>
      <c r="D395">
        <v>30.083000179999999</v>
      </c>
      <c r="E395">
        <v>0.24773000000000001</v>
      </c>
      <c r="F395">
        <v>35.173000340000002</v>
      </c>
      <c r="G395">
        <v>0.33892</v>
      </c>
      <c r="H395">
        <v>32.613998410000001</v>
      </c>
      <c r="J395" s="2">
        <f>TREND(Calibration!$A$2:$A$4,Calibration!$B$2:$B$4,C395)</f>
        <v>382.93250166533187</v>
      </c>
      <c r="K395" s="2">
        <f>TREND(Calibration!$A$2:$A$4,Calibration!$C$2:$C$4,E395)</f>
        <v>414.29666982100071</v>
      </c>
      <c r="L395" s="2">
        <f>TREND(Calibration!$A$2:$A$4,Calibration!$D$2:$D$4,G395)</f>
        <v>530.98316123617656</v>
      </c>
    </row>
    <row r="396" spans="1:12" x14ac:dyDescent="0.25">
      <c r="A396">
        <v>1967058</v>
      </c>
      <c r="B396">
        <v>14.31499958</v>
      </c>
      <c r="C396">
        <v>0.49090001</v>
      </c>
      <c r="D396">
        <v>30.07600021</v>
      </c>
      <c r="E396">
        <v>0.24913999000000001</v>
      </c>
      <c r="F396">
        <v>35.226001740000001</v>
      </c>
      <c r="G396">
        <v>0.33713999</v>
      </c>
      <c r="H396">
        <v>32.617000580000003</v>
      </c>
      <c r="J396" s="2">
        <f>TREND(Calibration!$A$2:$A$4,Calibration!$B$2:$B$4,C396)</f>
        <v>385.25812979066058</v>
      </c>
      <c r="K396" s="2">
        <f>TREND(Calibration!$A$2:$A$4,Calibration!$C$2:$C$4,E396)</f>
        <v>425.1016830372912</v>
      </c>
      <c r="L396" s="2">
        <f>TREND(Calibration!$A$2:$A$4,Calibration!$D$2:$D$4,G396)</f>
        <v>523.04290447433118</v>
      </c>
    </row>
    <row r="397" spans="1:12" x14ac:dyDescent="0.25">
      <c r="A397">
        <v>1972054</v>
      </c>
      <c r="B397">
        <v>14.227999690000001</v>
      </c>
      <c r="C397">
        <v>0.49200000999999999</v>
      </c>
      <c r="D397">
        <v>30.091999049999998</v>
      </c>
      <c r="E397">
        <v>0.24913999000000001</v>
      </c>
      <c r="F397">
        <v>35.216999049999998</v>
      </c>
      <c r="G397">
        <v>0.33243999000000002</v>
      </c>
      <c r="H397">
        <v>32.536998750000002</v>
      </c>
      <c r="J397" s="2">
        <f>TREND(Calibration!$A$2:$A$4,Calibration!$B$2:$B$4,C397)</f>
        <v>386.05755946230681</v>
      </c>
      <c r="K397" s="2">
        <f>TREND(Calibration!$A$2:$A$4,Calibration!$C$2:$C$4,E397)</f>
        <v>425.1016830372912</v>
      </c>
      <c r="L397" s="2">
        <f>TREND(Calibration!$A$2:$A$4,Calibration!$D$2:$D$4,G397)</f>
        <v>502.07717575332822</v>
      </c>
    </row>
    <row r="398" spans="1:12" x14ac:dyDescent="0.25">
      <c r="A398">
        <v>1977054</v>
      </c>
      <c r="B398">
        <v>14.227999690000001</v>
      </c>
      <c r="C398">
        <v>0.49200000999999999</v>
      </c>
      <c r="D398">
        <v>30.07600021</v>
      </c>
      <c r="E398">
        <v>0.24908</v>
      </c>
      <c r="F398">
        <v>35.198001859999998</v>
      </c>
      <c r="G398">
        <v>0.33790000999999997</v>
      </c>
      <c r="H398">
        <v>32.60400009</v>
      </c>
      <c r="J398" s="2">
        <f>TREND(Calibration!$A$2:$A$4,Calibration!$B$2:$B$4,C398)</f>
        <v>386.05755946230681</v>
      </c>
      <c r="K398" s="2">
        <f>TREND(Calibration!$A$2:$A$4,Calibration!$C$2:$C$4,E398)</f>
        <v>424.64196861176652</v>
      </c>
      <c r="L398" s="2">
        <f>TREND(Calibration!$A$2:$A$4,Calibration!$D$2:$D$4,G398)</f>
        <v>526.43319663231773</v>
      </c>
    </row>
    <row r="399" spans="1:12" x14ac:dyDescent="0.25">
      <c r="A399">
        <v>1982054</v>
      </c>
      <c r="B399">
        <v>14.17300034</v>
      </c>
      <c r="C399">
        <v>0.47739999999999999</v>
      </c>
      <c r="D399">
        <v>30.10899925</v>
      </c>
      <c r="E399">
        <v>0.24880999000000001</v>
      </c>
      <c r="F399">
        <v>35.17599869</v>
      </c>
      <c r="G399">
        <v>0.33871001000000001</v>
      </c>
      <c r="H399">
        <v>32.536998750000002</v>
      </c>
      <c r="J399" s="2">
        <f>TREND(Calibration!$A$2:$A$4,Calibration!$B$2:$B$4,C399)</f>
        <v>375.44694018927726</v>
      </c>
      <c r="K399" s="2">
        <f>TREND(Calibration!$A$2:$A$4,Calibration!$C$2:$C$4,E399)</f>
        <v>422.57283222177057</v>
      </c>
      <c r="L399" s="2">
        <f>TREND(Calibration!$A$2:$A$4,Calibration!$D$2:$D$4,G399)</f>
        <v>530.04643924168226</v>
      </c>
    </row>
    <row r="400" spans="1:12" x14ac:dyDescent="0.25">
      <c r="A400">
        <v>1987054</v>
      </c>
      <c r="B400">
        <v>14.230999949999999</v>
      </c>
      <c r="C400">
        <v>0.48330000000000001</v>
      </c>
      <c r="D400">
        <v>30.079999919999999</v>
      </c>
      <c r="E400">
        <v>0.24908</v>
      </c>
      <c r="F400">
        <v>35.203998570000003</v>
      </c>
      <c r="G400">
        <v>0.33757000999999998</v>
      </c>
      <c r="H400">
        <v>32.60400009</v>
      </c>
      <c r="J400" s="2">
        <f>TREND(Calibration!$A$2:$A$4,Calibration!$B$2:$B$4,C400)</f>
        <v>379.73479024628921</v>
      </c>
      <c r="K400" s="2">
        <f>TREND(Calibration!$A$2:$A$4,Calibration!$C$2:$C$4,E400)</f>
        <v>424.64196861176652</v>
      </c>
      <c r="L400" s="2">
        <f>TREND(Calibration!$A$2:$A$4,Calibration!$D$2:$D$4,G400)</f>
        <v>524.96113482850251</v>
      </c>
    </row>
    <row r="401" spans="1:12" x14ac:dyDescent="0.25">
      <c r="A401">
        <v>1992054</v>
      </c>
      <c r="B401">
        <v>14.19799995</v>
      </c>
      <c r="C401">
        <v>0.48980001000000001</v>
      </c>
      <c r="D401">
        <v>30.07600021</v>
      </c>
      <c r="E401">
        <v>0.24784</v>
      </c>
      <c r="F401">
        <v>35.233001710000003</v>
      </c>
      <c r="G401">
        <v>0.33783998999999998</v>
      </c>
      <c r="H401">
        <v>32.549999239999998</v>
      </c>
      <c r="J401" s="2">
        <f>TREND(Calibration!$A$2:$A$4,Calibration!$B$2:$B$4,C401)</f>
        <v>384.45870011901428</v>
      </c>
      <c r="K401" s="2">
        <f>TREND(Calibration!$A$2:$A$4,Calibration!$C$2:$C$4,E401)</f>
        <v>415.13962009284091</v>
      </c>
      <c r="L401" s="2">
        <f>TREND(Calibration!$A$2:$A$4,Calibration!$D$2:$D$4,G401)</f>
        <v>526.16545981575723</v>
      </c>
    </row>
    <row r="402" spans="1:12" x14ac:dyDescent="0.25">
      <c r="A402">
        <v>1997053</v>
      </c>
      <c r="B402">
        <v>14.23700047</v>
      </c>
      <c r="C402">
        <v>0.48710001000000003</v>
      </c>
      <c r="D402">
        <v>30.06999969</v>
      </c>
      <c r="E402">
        <v>0.24826999999999999</v>
      </c>
      <c r="F402">
        <v>35.194999690000003</v>
      </c>
      <c r="G402">
        <v>0.34487000000000001</v>
      </c>
      <c r="H402">
        <v>32.488998410000001</v>
      </c>
      <c r="J402" s="2">
        <f>TREND(Calibration!$A$2:$A$4,Calibration!$B$2:$B$4,C402)</f>
        <v>382.49646365224612</v>
      </c>
      <c r="K402" s="2">
        <f>TREND(Calibration!$A$2:$A$4,Calibration!$C$2:$C$4,E402)</f>
        <v>418.43478933730694</v>
      </c>
      <c r="L402" s="2">
        <f>TREND(Calibration!$A$2:$A$4,Calibration!$D$2:$D$4,G402)</f>
        <v>557.52488163829753</v>
      </c>
    </row>
    <row r="403" spans="1:12" x14ac:dyDescent="0.25">
      <c r="A403">
        <v>2002053</v>
      </c>
      <c r="B403">
        <v>14.29899979</v>
      </c>
      <c r="C403">
        <v>0.48820001000000002</v>
      </c>
      <c r="D403">
        <v>30.06699944</v>
      </c>
      <c r="E403">
        <v>0.24815999999999999</v>
      </c>
      <c r="F403">
        <v>35.201000209999997</v>
      </c>
      <c r="G403">
        <v>0.33849001000000001</v>
      </c>
      <c r="H403">
        <v>32.501998899999997</v>
      </c>
      <c r="J403" s="2">
        <f>TREND(Calibration!$A$2:$A$4,Calibration!$B$2:$B$4,C403)</f>
        <v>383.29589332389241</v>
      </c>
      <c r="K403" s="2">
        <f>TREND(Calibration!$A$2:$A$4,Calibration!$C$2:$C$4,E403)</f>
        <v>417.59183906546673</v>
      </c>
      <c r="L403" s="2">
        <f>TREND(Calibration!$A$2:$A$4,Calibration!$D$2:$D$4,G403)</f>
        <v>529.06506470580553</v>
      </c>
    </row>
    <row r="404" spans="1:12" x14ac:dyDescent="0.25">
      <c r="A404">
        <v>2007055</v>
      </c>
      <c r="B404">
        <v>14.34399986</v>
      </c>
      <c r="C404">
        <v>0.47690000999999999</v>
      </c>
      <c r="D404">
        <v>30.079999919999999</v>
      </c>
      <c r="E404">
        <v>0.24789</v>
      </c>
      <c r="F404">
        <v>35.162998199999997</v>
      </c>
      <c r="G404">
        <v>0.34027001000000001</v>
      </c>
      <c r="H404">
        <v>32.571998600000001</v>
      </c>
      <c r="J404" s="2">
        <f>TREND(Calibration!$A$2:$A$4,Calibration!$B$2:$B$4,C404)</f>
        <v>375.08357033334414</v>
      </c>
      <c r="K404" s="2">
        <f>TREND(Calibration!$A$2:$A$4,Calibration!$C$2:$C$4,E404)</f>
        <v>415.52277930731361</v>
      </c>
      <c r="L404" s="2">
        <f>TREND(Calibration!$A$2:$A$4,Calibration!$D$2:$D$4,G404)</f>
        <v>537.00527685971724</v>
      </c>
    </row>
    <row r="405" spans="1:12" x14ac:dyDescent="0.25">
      <c r="A405">
        <v>2012053</v>
      </c>
      <c r="B405">
        <v>14.402999879999999</v>
      </c>
      <c r="C405">
        <v>0.48930001000000001</v>
      </c>
      <c r="D405">
        <v>30.079999919999999</v>
      </c>
      <c r="E405">
        <v>0.24822</v>
      </c>
      <c r="F405">
        <v>35.233001710000003</v>
      </c>
      <c r="G405">
        <v>0.33853999000000001</v>
      </c>
      <c r="H405">
        <v>32.569000240000001</v>
      </c>
      <c r="J405" s="2">
        <f>TREND(Calibration!$A$2:$A$4,Calibration!$B$2:$B$4,C405)</f>
        <v>384.09532299553871</v>
      </c>
      <c r="K405" s="2">
        <f>TREND(Calibration!$A$2:$A$4,Calibration!$C$2:$C$4,E405)</f>
        <v>418.05163012283424</v>
      </c>
      <c r="L405" s="2">
        <f>TREND(Calibration!$A$2:$A$4,Calibration!$D$2:$D$4,G405)</f>
        <v>529.28801515718328</v>
      </c>
    </row>
    <row r="406" spans="1:12" x14ac:dyDescent="0.25">
      <c r="A406">
        <v>2017063</v>
      </c>
      <c r="B406">
        <v>14.41300011</v>
      </c>
      <c r="C406">
        <v>0.49200000999999999</v>
      </c>
      <c r="D406">
        <v>30.059999470000001</v>
      </c>
      <c r="E406">
        <v>0.24826999999999999</v>
      </c>
      <c r="F406">
        <v>35.226001740000001</v>
      </c>
      <c r="G406">
        <v>0.33616998999999997</v>
      </c>
      <c r="H406">
        <v>32.611000060000002</v>
      </c>
      <c r="J406" s="2">
        <f>TREND(Calibration!$A$2:$A$4,Calibration!$B$2:$B$4,C406)</f>
        <v>386.05755946230681</v>
      </c>
      <c r="K406" s="2">
        <f>TREND(Calibration!$A$2:$A$4,Calibration!$C$2:$C$4,E406)</f>
        <v>418.43478933730694</v>
      </c>
      <c r="L406" s="2">
        <f>TREND(Calibration!$A$2:$A$4,Calibration!$D$2:$D$4,G406)</f>
        <v>518.71593492978377</v>
      </c>
    </row>
    <row r="407" spans="1:12" x14ac:dyDescent="0.25">
      <c r="A407">
        <v>2022053</v>
      </c>
      <c r="B407">
        <v>14.373999599999999</v>
      </c>
      <c r="C407">
        <v>0.48010001000000002</v>
      </c>
      <c r="D407">
        <v>30.099000929999999</v>
      </c>
      <c r="E407">
        <v>0.24826999999999999</v>
      </c>
      <c r="F407">
        <v>35.198001859999998</v>
      </c>
      <c r="G407">
        <v>0.33487001</v>
      </c>
      <c r="H407">
        <v>32.542999270000003</v>
      </c>
      <c r="J407" s="2">
        <f>TREND(Calibration!$A$2:$A$4,Calibration!$B$2:$B$4,C407)</f>
        <v>377.40918392358793</v>
      </c>
      <c r="K407" s="2">
        <f>TREND(Calibration!$A$2:$A$4,Calibration!$C$2:$C$4,E407)</f>
        <v>418.43478933730694</v>
      </c>
      <c r="L407" s="2">
        <f>TREND(Calibration!$A$2:$A$4,Calibration!$D$2:$D$4,G407)</f>
        <v>512.91699279728823</v>
      </c>
    </row>
    <row r="408" spans="1:12" x14ac:dyDescent="0.25">
      <c r="A408">
        <v>2027059</v>
      </c>
      <c r="B408">
        <v>14.38700008</v>
      </c>
      <c r="C408">
        <v>0.47899999999999998</v>
      </c>
      <c r="D408">
        <v>30.07600021</v>
      </c>
      <c r="E408">
        <v>0.24815999999999999</v>
      </c>
      <c r="F408">
        <v>35.17599869</v>
      </c>
      <c r="G408">
        <v>0.33513999</v>
      </c>
      <c r="H408">
        <v>32.597999569999999</v>
      </c>
      <c r="J408" s="2">
        <f>TREND(Calibration!$A$2:$A$4,Calibration!$B$2:$B$4,C408)</f>
        <v>376.60974698439912</v>
      </c>
      <c r="K408" s="2">
        <f>TREND(Calibration!$A$2:$A$4,Calibration!$C$2:$C$4,E408)</f>
        <v>417.59183906546673</v>
      </c>
      <c r="L408" s="2">
        <f>TREND(Calibration!$A$2:$A$4,Calibration!$D$2:$D$4,G408)</f>
        <v>514.12131778454273</v>
      </c>
    </row>
    <row r="409" spans="1:12" x14ac:dyDescent="0.25">
      <c r="A409">
        <v>2032053</v>
      </c>
      <c r="B409">
        <v>14.347999570000001</v>
      </c>
      <c r="C409">
        <v>0.48769999000000003</v>
      </c>
      <c r="D409">
        <v>30.096000669999999</v>
      </c>
      <c r="E409">
        <v>0.24811</v>
      </c>
      <c r="F409">
        <v>35.22000122</v>
      </c>
      <c r="G409">
        <v>0.33427000000000001</v>
      </c>
      <c r="H409">
        <v>32.488998410000001</v>
      </c>
      <c r="J409" s="2">
        <f>TREND(Calibration!$A$2:$A$4,Calibration!$B$2:$B$4,C409)</f>
        <v>382.93250166533187</v>
      </c>
      <c r="K409" s="2">
        <f>TREND(Calibration!$A$2:$A$4,Calibration!$C$2:$C$4,E409)</f>
        <v>417.20867985099403</v>
      </c>
      <c r="L409" s="2">
        <f>TREND(Calibration!$A$2:$A$4,Calibration!$D$2:$D$4,G409)</f>
        <v>510.24047218241822</v>
      </c>
    </row>
    <row r="410" spans="1:12" x14ac:dyDescent="0.25">
      <c r="A410">
        <v>2037052</v>
      </c>
      <c r="B410">
        <v>14.309000019999999</v>
      </c>
      <c r="C410">
        <v>0.4914</v>
      </c>
      <c r="D410">
        <v>30.056999210000001</v>
      </c>
      <c r="E410">
        <v>0.24849001000000001</v>
      </c>
      <c r="F410">
        <v>35.222999569999999</v>
      </c>
      <c r="G410">
        <v>0.33460000000000001</v>
      </c>
      <c r="H410">
        <v>32.498001100000003</v>
      </c>
      <c r="J410" s="2">
        <f>TREND(Calibration!$A$2:$A$4,Calibration!$B$2:$B$4,C410)</f>
        <v>385.62149964659369</v>
      </c>
      <c r="K410" s="2">
        <f>TREND(Calibration!$A$2:$A$4,Calibration!$C$2:$C$4,E410)</f>
        <v>420.12076651283041</v>
      </c>
      <c r="L410" s="2">
        <f>TREND(Calibration!$A$2:$A$4,Calibration!$D$2:$D$4,G410)</f>
        <v>511.71253398623321</v>
      </c>
    </row>
    <row r="411" spans="1:12" x14ac:dyDescent="0.25">
      <c r="A411">
        <v>2042053</v>
      </c>
      <c r="B411">
        <v>14.28299999</v>
      </c>
      <c r="C411">
        <v>0.47360000000000002</v>
      </c>
      <c r="D411">
        <v>30.059999470000001</v>
      </c>
      <c r="E411">
        <v>0.24815999999999999</v>
      </c>
      <c r="F411">
        <v>35.201000209999997</v>
      </c>
      <c r="G411">
        <v>0.33557000999999997</v>
      </c>
      <c r="H411">
        <v>32.553001399999999</v>
      </c>
      <c r="J411" s="2">
        <f>TREND(Calibration!$A$2:$A$4,Calibration!$B$2:$B$4,C411)</f>
        <v>372.68527405086286</v>
      </c>
      <c r="K411" s="2">
        <f>TREND(Calibration!$A$2:$A$4,Calibration!$C$2:$C$4,E411)</f>
        <v>417.59183906546673</v>
      </c>
      <c r="L411" s="2">
        <f>TREND(Calibration!$A$2:$A$4,Calibration!$D$2:$D$4,G411)</f>
        <v>516.03954813871405</v>
      </c>
    </row>
    <row r="412" spans="1:12" x14ac:dyDescent="0.25">
      <c r="A412">
        <v>2047053</v>
      </c>
      <c r="B412">
        <v>14.288999560000001</v>
      </c>
      <c r="C412">
        <v>0.48060000000000003</v>
      </c>
      <c r="D412">
        <v>30.06999969</v>
      </c>
      <c r="E412">
        <v>0.24718999999999999</v>
      </c>
      <c r="F412">
        <v>35.222999569999999</v>
      </c>
      <c r="G412">
        <v>0.33671001</v>
      </c>
      <c r="H412">
        <v>32.549999239999998</v>
      </c>
      <c r="J412" s="2">
        <f>TREND(Calibration!$A$2:$A$4,Calibration!$B$2:$B$4,C412)</f>
        <v>377.77255377952105</v>
      </c>
      <c r="K412" s="2">
        <f>TREND(Calibration!$A$2:$A$4,Calibration!$C$2:$C$4,E412)</f>
        <v>410.15855030469424</v>
      </c>
      <c r="L412" s="2">
        <f>TREND(Calibration!$A$2:$A$4,Calibration!$D$2:$D$4,G412)</f>
        <v>521.12485255189358</v>
      </c>
    </row>
    <row r="413" spans="1:12" x14ac:dyDescent="0.25">
      <c r="A413">
        <v>2052053</v>
      </c>
      <c r="B413">
        <v>14.24400043</v>
      </c>
      <c r="C413">
        <v>0.48170000000000002</v>
      </c>
      <c r="D413">
        <v>30.086000439999999</v>
      </c>
      <c r="E413">
        <v>0.24908</v>
      </c>
      <c r="F413">
        <v>35.22000122</v>
      </c>
      <c r="G413">
        <v>0.33790000999999997</v>
      </c>
      <c r="H413">
        <v>32.472999569999999</v>
      </c>
      <c r="J413" s="2">
        <f>TREND(Calibration!$A$2:$A$4,Calibration!$B$2:$B$4,C413)</f>
        <v>378.57198345116734</v>
      </c>
      <c r="K413" s="2">
        <f>TREND(Calibration!$A$2:$A$4,Calibration!$C$2:$C$4,E413)</f>
        <v>424.64196861176652</v>
      </c>
      <c r="L413" s="2">
        <f>TREND(Calibration!$A$2:$A$4,Calibration!$D$2:$D$4,G413)</f>
        <v>526.43319663231773</v>
      </c>
    </row>
    <row r="414" spans="1:12" x14ac:dyDescent="0.25">
      <c r="A414">
        <v>2057054</v>
      </c>
      <c r="B414">
        <v>14.286000250000001</v>
      </c>
      <c r="C414">
        <v>0.48230001</v>
      </c>
      <c r="D414">
        <v>30.083000179999999</v>
      </c>
      <c r="E414">
        <v>0.24913999000000001</v>
      </c>
      <c r="F414">
        <v>35.238998410000001</v>
      </c>
      <c r="G414">
        <v>0.33838001000000001</v>
      </c>
      <c r="H414">
        <v>32.507999419999997</v>
      </c>
      <c r="J414" s="2">
        <f>TREND(Calibration!$A$2:$A$4,Calibration!$B$2:$B$4,C414)</f>
        <v>379.00804326688046</v>
      </c>
      <c r="K414" s="2">
        <f>TREND(Calibration!$A$2:$A$4,Calibration!$C$2:$C$4,E414)</f>
        <v>425.1016830372912</v>
      </c>
      <c r="L414" s="2">
        <f>TREND(Calibration!$A$2:$A$4,Calibration!$D$2:$D$4,G414)</f>
        <v>528.57437743786704</v>
      </c>
    </row>
    <row r="415" spans="1:12" x14ac:dyDescent="0.25">
      <c r="A415">
        <v>2062053</v>
      </c>
      <c r="B415">
        <v>14.29300022</v>
      </c>
      <c r="C415">
        <v>0.47089999999999999</v>
      </c>
      <c r="D415">
        <v>30.06699944</v>
      </c>
      <c r="E415">
        <v>0.24940999999999999</v>
      </c>
      <c r="F415">
        <v>35.2140007</v>
      </c>
      <c r="G415">
        <v>0.33930000999999999</v>
      </c>
      <c r="H415">
        <v>32.536998750000002</v>
      </c>
      <c r="J415" s="2">
        <f>TREND(Calibration!$A$2:$A$4,Calibration!$B$2:$B$4,C415)</f>
        <v>370.72303758409464</v>
      </c>
      <c r="K415" s="2">
        <f>TREND(Calibration!$A$2:$A$4,Calibration!$C$2:$C$4,E415)</f>
        <v>427.17081942728714</v>
      </c>
      <c r="L415" s="2">
        <f>TREND(Calibration!$A$2:$A$4,Calibration!$D$2:$D$4,G415)</f>
        <v>532.67830731516983</v>
      </c>
    </row>
    <row r="416" spans="1:12" x14ac:dyDescent="0.25">
      <c r="A416">
        <v>2067056</v>
      </c>
      <c r="B416">
        <v>14.32499981</v>
      </c>
      <c r="C416">
        <v>0.47960001000000002</v>
      </c>
      <c r="D416">
        <v>30.048000340000002</v>
      </c>
      <c r="E416">
        <v>0.24860001000000001</v>
      </c>
      <c r="F416">
        <v>35.251998899999997</v>
      </c>
      <c r="G416">
        <v>0.33794998999999998</v>
      </c>
      <c r="H416">
        <v>32.549999239999998</v>
      </c>
      <c r="J416" s="2">
        <f>TREND(Calibration!$A$2:$A$4,Calibration!$B$2:$B$4,C416)</f>
        <v>377.04580680011236</v>
      </c>
      <c r="K416" s="2">
        <f>TREND(Calibration!$A$2:$A$4,Calibration!$C$2:$C$4,E416)</f>
        <v>420.96371678467062</v>
      </c>
      <c r="L416" s="2">
        <f>TREND(Calibration!$A$2:$A$4,Calibration!$D$2:$D$4,G416)</f>
        <v>526.65614708369549</v>
      </c>
    </row>
    <row r="417" spans="1:12" x14ac:dyDescent="0.25">
      <c r="A417">
        <v>2072054</v>
      </c>
      <c r="B417">
        <v>14.35700035</v>
      </c>
      <c r="C417">
        <v>0.47960001000000002</v>
      </c>
      <c r="D417">
        <v>30.083000179999999</v>
      </c>
      <c r="E417">
        <v>0.24880999000000001</v>
      </c>
      <c r="F417">
        <v>35.242000580000003</v>
      </c>
      <c r="G417">
        <v>0.33622000000000002</v>
      </c>
      <c r="H417">
        <v>32.54700089</v>
      </c>
      <c r="J417" s="2">
        <f>TREND(Calibration!$A$2:$A$4,Calibration!$B$2:$B$4,C417)</f>
        <v>377.04580680011236</v>
      </c>
      <c r="K417" s="2">
        <f>TREND(Calibration!$A$2:$A$4,Calibration!$C$2:$C$4,E417)</f>
        <v>422.57283222177057</v>
      </c>
      <c r="L417" s="2">
        <f>TREND(Calibration!$A$2:$A$4,Calibration!$D$2:$D$4,G417)</f>
        <v>518.93901920496205</v>
      </c>
    </row>
    <row r="418" spans="1:12" x14ac:dyDescent="0.25">
      <c r="A418">
        <v>2077053</v>
      </c>
      <c r="B418">
        <v>14.35700035</v>
      </c>
      <c r="C418">
        <v>0.48390000999999999</v>
      </c>
      <c r="D418">
        <v>30.083000179999999</v>
      </c>
      <c r="E418">
        <v>0.24880999000000001</v>
      </c>
      <c r="F418">
        <v>35.22000122</v>
      </c>
      <c r="G418">
        <v>0.33713999</v>
      </c>
      <c r="H418">
        <v>32.465999600000004</v>
      </c>
      <c r="J418" s="2">
        <f>TREND(Calibration!$A$2:$A$4,Calibration!$B$2:$B$4,C418)</f>
        <v>380.17085006200233</v>
      </c>
      <c r="K418" s="2">
        <f>TREND(Calibration!$A$2:$A$4,Calibration!$C$2:$C$4,E418)</f>
        <v>422.57283222177057</v>
      </c>
      <c r="L418" s="2">
        <f>TREND(Calibration!$A$2:$A$4,Calibration!$D$2:$D$4,G418)</f>
        <v>523.04290447433118</v>
      </c>
    </row>
    <row r="419" spans="1:12" x14ac:dyDescent="0.25">
      <c r="A419">
        <v>2082054</v>
      </c>
      <c r="B419">
        <v>14.38700008</v>
      </c>
      <c r="C419">
        <v>0.48660001000000003</v>
      </c>
      <c r="D419">
        <v>30.06699944</v>
      </c>
      <c r="E419">
        <v>0.24871001000000001</v>
      </c>
      <c r="F419">
        <v>35.22000122</v>
      </c>
      <c r="G419">
        <v>0.34345998999999999</v>
      </c>
      <c r="H419">
        <v>32.47000122</v>
      </c>
      <c r="J419" s="2">
        <f>TREND(Calibration!$A$2:$A$4,Calibration!$B$2:$B$4,C419)</f>
        <v>382.13308652877055</v>
      </c>
      <c r="K419" s="2">
        <f>TREND(Calibration!$A$2:$A$4,Calibration!$C$2:$C$4,E419)</f>
        <v>421.80666705651083</v>
      </c>
      <c r="L419" s="2">
        <f>TREND(Calibration!$A$2:$A$4,Calibration!$D$2:$D$4,G419)</f>
        <v>551.23511841406321</v>
      </c>
    </row>
    <row r="420" spans="1:12" x14ac:dyDescent="0.25">
      <c r="A420">
        <v>2087059</v>
      </c>
      <c r="B420">
        <v>14.41899967</v>
      </c>
      <c r="C420">
        <v>0.47360000000000002</v>
      </c>
      <c r="D420">
        <v>30.059999470000001</v>
      </c>
      <c r="E420">
        <v>0.24815999999999999</v>
      </c>
      <c r="F420">
        <v>35.201000209999997</v>
      </c>
      <c r="G420">
        <v>0.34817000999999997</v>
      </c>
      <c r="H420">
        <v>32.555999759999999</v>
      </c>
      <c r="J420" s="2">
        <f>TREND(Calibration!$A$2:$A$4,Calibration!$B$2:$B$4,C420)</f>
        <v>372.68527405086286</v>
      </c>
      <c r="K420" s="2">
        <f>TREND(Calibration!$A$2:$A$4,Calibration!$C$2:$C$4,E420)</f>
        <v>417.59183906546673</v>
      </c>
      <c r="L420" s="2">
        <f>TREND(Calibration!$A$2:$A$4,Calibration!$D$2:$D$4,G420)</f>
        <v>572.24554428438205</v>
      </c>
    </row>
    <row r="421" spans="1:12" x14ac:dyDescent="0.25">
      <c r="A421">
        <v>2092056</v>
      </c>
      <c r="B421">
        <v>14.369999890000001</v>
      </c>
      <c r="C421">
        <v>0.4698</v>
      </c>
      <c r="D421">
        <v>30.096000669999999</v>
      </c>
      <c r="E421">
        <v>0.24849001000000001</v>
      </c>
      <c r="F421">
        <v>35.201000209999997</v>
      </c>
      <c r="G421">
        <v>0.33934998999999999</v>
      </c>
      <c r="H421">
        <v>32.518001560000002</v>
      </c>
      <c r="J421" s="2">
        <f>TREND(Calibration!$A$2:$A$4,Calibration!$B$2:$B$4,C421)</f>
        <v>369.92360791244835</v>
      </c>
      <c r="K421" s="2">
        <f>TREND(Calibration!$A$2:$A$4,Calibration!$C$2:$C$4,E421)</f>
        <v>420.12076651283041</v>
      </c>
      <c r="L421" s="2">
        <f>TREND(Calibration!$A$2:$A$4,Calibration!$D$2:$D$4,G421)</f>
        <v>532.90125776654759</v>
      </c>
    </row>
    <row r="422" spans="1:12" x14ac:dyDescent="0.25">
      <c r="A422">
        <v>2097055</v>
      </c>
      <c r="B422">
        <v>14.39000034</v>
      </c>
      <c r="C422">
        <v>0.47899999999999998</v>
      </c>
      <c r="D422">
        <v>30.07600021</v>
      </c>
      <c r="E422">
        <v>0.24822</v>
      </c>
      <c r="F422">
        <v>35.238998410000001</v>
      </c>
      <c r="G422">
        <v>0.33460000000000001</v>
      </c>
      <c r="H422">
        <v>32.578998570000003</v>
      </c>
      <c r="J422" s="2">
        <f>TREND(Calibration!$A$2:$A$4,Calibration!$B$2:$B$4,C422)</f>
        <v>376.60974698439912</v>
      </c>
      <c r="K422" s="2">
        <f>TREND(Calibration!$A$2:$A$4,Calibration!$C$2:$C$4,E422)</f>
        <v>418.05163012283424</v>
      </c>
      <c r="L422" s="2">
        <f>TREND(Calibration!$A$2:$A$4,Calibration!$D$2:$D$4,G422)</f>
        <v>511.71253398623321</v>
      </c>
    </row>
    <row r="423" spans="1:12" x14ac:dyDescent="0.25">
      <c r="A423">
        <v>2102053</v>
      </c>
      <c r="B423">
        <v>14.317999840000001</v>
      </c>
      <c r="C423">
        <v>0.48120001000000001</v>
      </c>
      <c r="D423">
        <v>30.07600021</v>
      </c>
      <c r="E423">
        <v>0.24789</v>
      </c>
      <c r="F423">
        <v>35.245998380000003</v>
      </c>
      <c r="G423">
        <v>0.33092000999999999</v>
      </c>
      <c r="H423">
        <v>32.459999080000003</v>
      </c>
      <c r="J423" s="2">
        <f>TREND(Calibration!$A$2:$A$4,Calibration!$B$2:$B$4,C423)</f>
        <v>378.20861359523423</v>
      </c>
      <c r="K423" s="2">
        <f>TREND(Calibration!$A$2:$A$4,Calibration!$C$2:$C$4,E423)</f>
        <v>415.52277930731361</v>
      </c>
      <c r="L423" s="2">
        <f>TREND(Calibration!$A$2:$A$4,Calibration!$D$2:$D$4,G423)</f>
        <v>495.29685908495571</v>
      </c>
    </row>
    <row r="424" spans="1:12" x14ac:dyDescent="0.25">
      <c r="A424">
        <v>2107053</v>
      </c>
      <c r="B424">
        <v>14.36100006</v>
      </c>
      <c r="C424">
        <v>0.48330000000000001</v>
      </c>
      <c r="D424">
        <v>30.044000629999999</v>
      </c>
      <c r="E424">
        <v>0.24725000999999999</v>
      </c>
      <c r="F424">
        <v>35.249000549999998</v>
      </c>
      <c r="G424">
        <v>0.33491999</v>
      </c>
      <c r="H424">
        <v>32.492000580000003</v>
      </c>
      <c r="J424" s="2">
        <f>TREND(Calibration!$A$2:$A$4,Calibration!$B$2:$B$4,C424)</f>
        <v>379.73479024628921</v>
      </c>
      <c r="K424" s="2">
        <f>TREND(Calibration!$A$2:$A$4,Calibration!$C$2:$C$4,E424)</f>
        <v>410.61841799390459</v>
      </c>
      <c r="L424" s="2">
        <f>TREND(Calibration!$A$2:$A$4,Calibration!$D$2:$D$4,G424)</f>
        <v>513.13994324866599</v>
      </c>
    </row>
    <row r="425" spans="1:12" x14ac:dyDescent="0.25">
      <c r="A425">
        <v>2112053</v>
      </c>
      <c r="B425">
        <v>14.34399986</v>
      </c>
      <c r="C425">
        <v>0.46660000000000001</v>
      </c>
      <c r="D425">
        <v>30.06699944</v>
      </c>
      <c r="E425">
        <v>0.24681</v>
      </c>
      <c r="F425">
        <v>35.194999690000003</v>
      </c>
      <c r="G425">
        <v>0.33443999000000002</v>
      </c>
      <c r="H425">
        <v>32.582000729999997</v>
      </c>
      <c r="J425" s="2">
        <f>TREND(Calibration!$A$2:$A$4,Calibration!$B$2:$B$4,C425)</f>
        <v>367.59799432220461</v>
      </c>
      <c r="K425" s="2">
        <f>TREND(Calibration!$A$2:$A$4,Calibration!$C$2:$C$4,E425)</f>
        <v>407.24654027470092</v>
      </c>
      <c r="L425" s="2">
        <f>TREND(Calibration!$A$2:$A$4,Calibration!$D$2:$D$4,G425)</f>
        <v>510.9987624431169</v>
      </c>
    </row>
    <row r="426" spans="1:12" x14ac:dyDescent="0.25">
      <c r="A426">
        <v>2117064</v>
      </c>
      <c r="B426">
        <v>14.35900021</v>
      </c>
      <c r="C426">
        <v>0.46610001000000001</v>
      </c>
      <c r="D426">
        <v>30.07900047</v>
      </c>
      <c r="E426">
        <v>0.24681</v>
      </c>
      <c r="F426">
        <v>35.2140007</v>
      </c>
      <c r="G426">
        <v>0.33665001</v>
      </c>
      <c r="H426">
        <v>32.534000399999996</v>
      </c>
      <c r="J426" s="2">
        <f>TREND(Calibration!$A$2:$A$4,Calibration!$B$2:$B$4,C426)</f>
        <v>367.2346244662715</v>
      </c>
      <c r="K426" s="2">
        <f>TREND(Calibration!$A$2:$A$4,Calibration!$C$2:$C$4,E426)</f>
        <v>407.24654027470092</v>
      </c>
      <c r="L426" s="2">
        <f>TREND(Calibration!$A$2:$A$4,Calibration!$D$2:$D$4,G426)</f>
        <v>520.85720495119995</v>
      </c>
    </row>
    <row r="427" spans="1:12" x14ac:dyDescent="0.25">
      <c r="A427">
        <v>2122053</v>
      </c>
      <c r="B427">
        <v>14.40799999</v>
      </c>
      <c r="C427">
        <v>0.48010001000000002</v>
      </c>
      <c r="D427">
        <v>30.082000730000001</v>
      </c>
      <c r="E427">
        <v>0.24648999999999999</v>
      </c>
      <c r="F427">
        <v>35.257999419999997</v>
      </c>
      <c r="G427">
        <v>0.33605998999999998</v>
      </c>
      <c r="H427">
        <v>32.492000580000003</v>
      </c>
      <c r="J427" s="2">
        <f>TREND(Calibration!$A$2:$A$4,Calibration!$B$2:$B$4,C427)</f>
        <v>377.40918392358793</v>
      </c>
      <c r="K427" s="2">
        <f>TREND(Calibration!$A$2:$A$4,Calibration!$C$2:$C$4,E427)</f>
        <v>404.79432130207488</v>
      </c>
      <c r="L427" s="2">
        <f>TREND(Calibration!$A$2:$A$4,Calibration!$D$2:$D$4,G427)</f>
        <v>518.22524766184529</v>
      </c>
    </row>
    <row r="428" spans="1:12" x14ac:dyDescent="0.25">
      <c r="A428">
        <v>2127053</v>
      </c>
      <c r="B428">
        <v>14.41899967</v>
      </c>
      <c r="C428">
        <v>0.47470000000000001</v>
      </c>
      <c r="D428">
        <v>30.06999969</v>
      </c>
      <c r="E428">
        <v>0.24681</v>
      </c>
      <c r="F428">
        <v>35.233001710000003</v>
      </c>
      <c r="G428">
        <v>0.33849001000000001</v>
      </c>
      <c r="H428">
        <v>32.463001249999998</v>
      </c>
      <c r="J428" s="2">
        <f>TREND(Calibration!$A$2:$A$4,Calibration!$B$2:$B$4,C428)</f>
        <v>373.4847037225091</v>
      </c>
      <c r="K428" s="2">
        <f>TREND(Calibration!$A$2:$A$4,Calibration!$C$2:$C$4,E428)</f>
        <v>407.24654027470092</v>
      </c>
      <c r="L428" s="2">
        <f>TREND(Calibration!$A$2:$A$4,Calibration!$D$2:$D$4,G428)</f>
        <v>529.06506470580553</v>
      </c>
    </row>
    <row r="429" spans="1:12" x14ac:dyDescent="0.25">
      <c r="A429">
        <v>2132054</v>
      </c>
      <c r="B429">
        <v>14.46800041</v>
      </c>
      <c r="C429">
        <v>0.47520000000000001</v>
      </c>
      <c r="D429">
        <v>30.038000109999999</v>
      </c>
      <c r="E429">
        <v>0.24687000000000001</v>
      </c>
      <c r="F429">
        <v>35.229999540000001</v>
      </c>
      <c r="G429">
        <v>0.33849001000000001</v>
      </c>
      <c r="H429">
        <v>32.523998259999999</v>
      </c>
      <c r="J429" s="2">
        <f>TREND(Calibration!$A$2:$A$4,Calibration!$B$2:$B$4,C429)</f>
        <v>373.84808084598473</v>
      </c>
      <c r="K429" s="2">
        <f>TREND(Calibration!$A$2:$A$4,Calibration!$C$2:$C$4,E429)</f>
        <v>407.70633133206843</v>
      </c>
      <c r="L429" s="2">
        <f>TREND(Calibration!$A$2:$A$4,Calibration!$D$2:$D$4,G429)</f>
        <v>529.06506470580553</v>
      </c>
    </row>
    <row r="430" spans="1:12" x14ac:dyDescent="0.25">
      <c r="A430">
        <v>2137052</v>
      </c>
      <c r="B430">
        <v>14.416000370000001</v>
      </c>
      <c r="C430">
        <v>0.47739999999999999</v>
      </c>
      <c r="D430">
        <v>30.054000850000001</v>
      </c>
      <c r="E430">
        <v>0.24648999999999999</v>
      </c>
      <c r="F430">
        <v>35.238998410000001</v>
      </c>
      <c r="G430">
        <v>0.34134998999999999</v>
      </c>
      <c r="H430">
        <v>32.411998750000002</v>
      </c>
      <c r="J430" s="2">
        <f>TREND(Calibration!$A$2:$A$4,Calibration!$B$2:$B$4,C430)</f>
        <v>375.44694018927726</v>
      </c>
      <c r="K430" s="2">
        <f>TREND(Calibration!$A$2:$A$4,Calibration!$C$2:$C$4,E430)</f>
        <v>404.79432130207488</v>
      </c>
      <c r="L430" s="2">
        <f>TREND(Calibration!$A$2:$A$4,Calibration!$D$2:$D$4,G430)</f>
        <v>541.82284445633627</v>
      </c>
    </row>
    <row r="431" spans="1:12" x14ac:dyDescent="0.25">
      <c r="A431">
        <v>2142053</v>
      </c>
      <c r="B431">
        <v>14.38300037</v>
      </c>
      <c r="C431">
        <v>0.46610001000000001</v>
      </c>
      <c r="D431">
        <v>30.07600021</v>
      </c>
      <c r="E431">
        <v>0.24654000000000001</v>
      </c>
      <c r="F431">
        <v>35.207000729999997</v>
      </c>
      <c r="G431">
        <v>0.34081</v>
      </c>
      <c r="H431">
        <v>32.437000269999999</v>
      </c>
      <c r="J431" s="2">
        <f>TREND(Calibration!$A$2:$A$4,Calibration!$B$2:$B$4,C431)</f>
        <v>367.2346244662715</v>
      </c>
      <c r="K431" s="2">
        <f>TREND(Calibration!$A$2:$A$4,Calibration!$C$2:$C$4,E431)</f>
        <v>405.1774805165478</v>
      </c>
      <c r="L431" s="2">
        <f>TREND(Calibration!$A$2:$A$4,Calibration!$D$2:$D$4,G431)</f>
        <v>539.41406065802676</v>
      </c>
    </row>
    <row r="432" spans="1:12" x14ac:dyDescent="0.25">
      <c r="A432">
        <v>2147058</v>
      </c>
      <c r="B432">
        <v>14.35700035</v>
      </c>
      <c r="C432">
        <v>0.46880000999999999</v>
      </c>
      <c r="D432">
        <v>30.06699944</v>
      </c>
      <c r="E432">
        <v>0.24621999</v>
      </c>
      <c r="F432">
        <v>35.22000122</v>
      </c>
      <c r="G432">
        <v>0.34064999000000001</v>
      </c>
      <c r="H432">
        <v>32.393001560000002</v>
      </c>
      <c r="J432" s="2">
        <f>TREND(Calibration!$A$2:$A$4,Calibration!$B$2:$B$4,C432)</f>
        <v>369.19686093303966</v>
      </c>
      <c r="K432" s="2">
        <f>TREND(Calibration!$A$2:$A$4,Calibration!$C$2:$C$4,E432)</f>
        <v>402.72518491207893</v>
      </c>
      <c r="L432" s="2">
        <f>TREND(Calibration!$A$2:$A$4,Calibration!$D$2:$D$4,G432)</f>
        <v>538.70028911491022</v>
      </c>
    </row>
    <row r="433" spans="1:12" x14ac:dyDescent="0.25">
      <c r="A433">
        <v>2152053</v>
      </c>
      <c r="B433">
        <v>14.36900043</v>
      </c>
      <c r="C433">
        <v>0.48390000999999999</v>
      </c>
      <c r="D433">
        <v>30.052999499999999</v>
      </c>
      <c r="E433">
        <v>0.24589000999999999</v>
      </c>
      <c r="F433">
        <v>35.251998899999997</v>
      </c>
      <c r="G433">
        <v>0.34351999</v>
      </c>
      <c r="H433">
        <v>32.481998439999998</v>
      </c>
      <c r="J433" s="2">
        <f>TREND(Calibration!$A$2:$A$4,Calibration!$B$2:$B$4,C433)</f>
        <v>380.17085006200233</v>
      </c>
      <c r="K433" s="2">
        <f>TREND(Calibration!$A$2:$A$4,Calibration!$C$2:$C$4,E433)</f>
        <v>400.19648736024396</v>
      </c>
      <c r="L433" s="2">
        <f>TREND(Calibration!$A$2:$A$4,Calibration!$D$2:$D$4,G433)</f>
        <v>551.50276601475684</v>
      </c>
    </row>
    <row r="434" spans="1:12" x14ac:dyDescent="0.25">
      <c r="A434">
        <v>2157053</v>
      </c>
      <c r="B434">
        <v>14.239000320000001</v>
      </c>
      <c r="C434">
        <v>0.47690000999999999</v>
      </c>
      <c r="D434">
        <v>30.082000730000001</v>
      </c>
      <c r="E434">
        <v>0.24626999999999999</v>
      </c>
      <c r="F434">
        <v>35.229999540000001</v>
      </c>
      <c r="G434">
        <v>0.33691999</v>
      </c>
      <c r="H434">
        <v>32.402000430000001</v>
      </c>
      <c r="J434" s="2">
        <f>TREND(Calibration!$A$2:$A$4,Calibration!$B$2:$B$4,C434)</f>
        <v>375.08357033334414</v>
      </c>
      <c r="K434" s="2">
        <f>TREND(Calibration!$A$2:$A$4,Calibration!$C$2:$C$4,E434)</f>
        <v>403.10842075839446</v>
      </c>
      <c r="L434" s="2">
        <f>TREND(Calibration!$A$2:$A$4,Calibration!$D$2:$D$4,G434)</f>
        <v>522.06152993845444</v>
      </c>
    </row>
    <row r="435" spans="1:12" x14ac:dyDescent="0.25">
      <c r="A435">
        <v>2162056</v>
      </c>
      <c r="B435">
        <v>14.23400021</v>
      </c>
      <c r="C435">
        <v>0.47690000999999999</v>
      </c>
      <c r="D435">
        <v>30.07799911</v>
      </c>
      <c r="E435">
        <v>0.24692</v>
      </c>
      <c r="F435">
        <v>35.22900009</v>
      </c>
      <c r="G435">
        <v>0.33914</v>
      </c>
      <c r="H435">
        <v>32.39599991</v>
      </c>
      <c r="J435" s="2">
        <f>TREND(Calibration!$A$2:$A$4,Calibration!$B$2:$B$4,C435)</f>
        <v>375.08357033334414</v>
      </c>
      <c r="K435" s="2">
        <f>TREND(Calibration!$A$2:$A$4,Calibration!$C$2:$C$4,E435)</f>
        <v>408.08949054654113</v>
      </c>
      <c r="L435" s="2">
        <f>TREND(Calibration!$A$2:$A$4,Calibration!$D$2:$D$4,G435)</f>
        <v>531.9645357720533</v>
      </c>
    </row>
    <row r="436" spans="1:12" x14ac:dyDescent="0.25">
      <c r="A436">
        <v>2167053</v>
      </c>
      <c r="B436">
        <v>14.24100018</v>
      </c>
      <c r="C436">
        <v>0.46610001000000001</v>
      </c>
      <c r="D436">
        <v>30.033000950000002</v>
      </c>
      <c r="E436">
        <v>0.24681</v>
      </c>
      <c r="F436">
        <v>35.219001769999998</v>
      </c>
      <c r="G436">
        <v>0.33751999999999999</v>
      </c>
      <c r="H436">
        <v>32.530998230000002</v>
      </c>
      <c r="J436" s="2">
        <f>TREND(Calibration!$A$2:$A$4,Calibration!$B$2:$B$4,C436)</f>
        <v>367.2346244662715</v>
      </c>
      <c r="K436" s="2">
        <f>TREND(Calibration!$A$2:$A$4,Calibration!$C$2:$C$4,E436)</f>
        <v>407.24654027470092</v>
      </c>
      <c r="L436" s="2">
        <f>TREND(Calibration!$A$2:$A$4,Calibration!$D$2:$D$4,G436)</f>
        <v>524.73805055332446</v>
      </c>
    </row>
    <row r="437" spans="1:12" x14ac:dyDescent="0.25">
      <c r="A437">
        <v>2172053</v>
      </c>
      <c r="B437">
        <v>14.213000299999999</v>
      </c>
      <c r="C437">
        <v>0.47150001000000002</v>
      </c>
      <c r="D437">
        <v>30.049999239999998</v>
      </c>
      <c r="E437">
        <v>0.24718999999999999</v>
      </c>
      <c r="F437">
        <v>35.238998410000001</v>
      </c>
      <c r="G437">
        <v>0.33945998999999999</v>
      </c>
      <c r="H437">
        <v>32.446998600000001</v>
      </c>
      <c r="J437" s="2">
        <f>TREND(Calibration!$A$2:$A$4,Calibration!$B$2:$B$4,C437)</f>
        <v>371.15909739980788</v>
      </c>
      <c r="K437" s="2">
        <f>TREND(Calibration!$A$2:$A$4,Calibration!$C$2:$C$4,E437)</f>
        <v>410.15855030469424</v>
      </c>
      <c r="L437" s="2">
        <f>TREND(Calibration!$A$2:$A$4,Calibration!$D$2:$D$4,G437)</f>
        <v>533.39194503448607</v>
      </c>
    </row>
    <row r="438" spans="1:12" x14ac:dyDescent="0.25">
      <c r="A438">
        <v>2177054</v>
      </c>
      <c r="B438">
        <v>14.20699978</v>
      </c>
      <c r="C438">
        <v>0.46229999999999999</v>
      </c>
      <c r="D438">
        <v>30.065000529999999</v>
      </c>
      <c r="E438">
        <v>0.24681</v>
      </c>
      <c r="F438">
        <v>35.215999600000004</v>
      </c>
      <c r="G438">
        <v>0.33718999999999999</v>
      </c>
      <c r="H438">
        <v>32.431999210000001</v>
      </c>
      <c r="J438" s="2">
        <f>TREND(Calibration!$A$2:$A$4,Calibration!$B$2:$B$4,C438)</f>
        <v>364.47295106031459</v>
      </c>
      <c r="K438" s="2">
        <f>TREND(Calibration!$A$2:$A$4,Calibration!$C$2:$C$4,E438)</f>
        <v>407.24654027470092</v>
      </c>
      <c r="L438" s="2">
        <f>TREND(Calibration!$A$2:$A$4,Calibration!$D$2:$D$4,G438)</f>
        <v>523.26598874950946</v>
      </c>
    </row>
    <row r="439" spans="1:12" x14ac:dyDescent="0.25">
      <c r="A439">
        <v>2182053</v>
      </c>
      <c r="B439">
        <v>14.239999770000001</v>
      </c>
      <c r="C439">
        <v>0.47249999999999998</v>
      </c>
      <c r="D439">
        <v>30.040000920000001</v>
      </c>
      <c r="E439">
        <v>0.24648999999999999</v>
      </c>
      <c r="F439">
        <v>35.247001650000001</v>
      </c>
      <c r="G439">
        <v>0.34244001000000002</v>
      </c>
      <c r="H439">
        <v>32.424999239999998</v>
      </c>
      <c r="J439" s="2">
        <f>TREND(Calibration!$A$2:$A$4,Calibration!$B$2:$B$4,C439)</f>
        <v>371.88584437921651</v>
      </c>
      <c r="K439" s="2">
        <f>TREND(Calibration!$A$2:$A$4,Calibration!$C$2:$C$4,E439)</f>
        <v>404.79432130207488</v>
      </c>
      <c r="L439" s="2">
        <f>TREND(Calibration!$A$2:$A$4,Calibration!$D$2:$D$4,G439)</f>
        <v>546.68519841813804</v>
      </c>
    </row>
    <row r="440" spans="1:12" x14ac:dyDescent="0.25">
      <c r="A440">
        <v>2187055</v>
      </c>
      <c r="B440">
        <v>14.295000079999999</v>
      </c>
      <c r="C440">
        <v>0.47420001000000001</v>
      </c>
      <c r="D440">
        <v>30.002000809999998</v>
      </c>
      <c r="E440">
        <v>0.24676000000000001</v>
      </c>
      <c r="F440">
        <v>35.237998959999999</v>
      </c>
      <c r="G440">
        <v>0.33805998999999998</v>
      </c>
      <c r="H440">
        <v>32.530998230000002</v>
      </c>
      <c r="J440" s="2">
        <f>TREND(Calibration!$A$2:$A$4,Calibration!$B$2:$B$4,C440)</f>
        <v>373.12133386657598</v>
      </c>
      <c r="K440" s="2">
        <f>TREND(Calibration!$A$2:$A$4,Calibration!$C$2:$C$4,E440)</f>
        <v>406.86338106022822</v>
      </c>
      <c r="L440" s="2">
        <f>TREND(Calibration!$A$2:$A$4,Calibration!$D$2:$D$4,G440)</f>
        <v>527.14683435163397</v>
      </c>
    </row>
    <row r="441" spans="1:12" x14ac:dyDescent="0.25">
      <c r="A441">
        <v>2192053</v>
      </c>
      <c r="B441">
        <v>14.29699993</v>
      </c>
      <c r="C441">
        <v>0.47899999999999998</v>
      </c>
      <c r="D441">
        <v>30.020000459999999</v>
      </c>
      <c r="E441">
        <v>0.24756998999999999</v>
      </c>
      <c r="F441">
        <v>35.263000490000003</v>
      </c>
      <c r="G441">
        <v>0.34049001000000001</v>
      </c>
      <c r="H441">
        <v>32.45500183</v>
      </c>
      <c r="J441" s="2">
        <f>TREND(Calibration!$A$2:$A$4,Calibration!$B$2:$B$4,C441)</f>
        <v>376.60974698439912</v>
      </c>
      <c r="K441" s="2">
        <f>TREND(Calibration!$A$2:$A$4,Calibration!$C$2:$C$4,E441)</f>
        <v>413.07048370284474</v>
      </c>
      <c r="L441" s="2">
        <f>TREND(Calibration!$A$2:$A$4,Calibration!$D$2:$D$4,G441)</f>
        <v>537.98665139559398</v>
      </c>
    </row>
    <row r="442" spans="1:12" x14ac:dyDescent="0.25">
      <c r="A442">
        <v>2197063</v>
      </c>
      <c r="B442">
        <v>14.321000099999999</v>
      </c>
      <c r="C442">
        <v>0.4763</v>
      </c>
      <c r="D442">
        <v>30.023000719999999</v>
      </c>
      <c r="E442">
        <v>0.24707999999999999</v>
      </c>
      <c r="F442">
        <v>35.243000029999997</v>
      </c>
      <c r="G442">
        <v>0.33860001000000001</v>
      </c>
      <c r="H442">
        <v>32.497001650000001</v>
      </c>
      <c r="J442" s="2">
        <f>TREND(Calibration!$A$2:$A$4,Calibration!$B$2:$B$4,C442)</f>
        <v>374.64751051763096</v>
      </c>
      <c r="K442" s="2">
        <f>TREND(Calibration!$A$2:$A$4,Calibration!$C$2:$C$4,E442)</f>
        <v>409.31560003285404</v>
      </c>
      <c r="L442" s="2">
        <f>TREND(Calibration!$A$2:$A$4,Calibration!$D$2:$D$4,G442)</f>
        <v>529.55575197374378</v>
      </c>
    </row>
    <row r="443" spans="1:12" x14ac:dyDescent="0.25">
      <c r="A443">
        <v>2202054</v>
      </c>
      <c r="B443">
        <v>14.307000159999999</v>
      </c>
      <c r="C443">
        <v>0.46500000000000002</v>
      </c>
      <c r="D443">
        <v>30.013999940000001</v>
      </c>
      <c r="E443">
        <v>0.24822</v>
      </c>
      <c r="F443">
        <v>35.20299911</v>
      </c>
      <c r="G443">
        <v>0.33844000000000002</v>
      </c>
      <c r="H443">
        <v>32.493000029999997</v>
      </c>
      <c r="J443" s="2">
        <f>TREND(Calibration!$A$2:$A$4,Calibration!$B$2:$B$4,C443)</f>
        <v>366.43518752708275</v>
      </c>
      <c r="K443" s="2">
        <f>TREND(Calibration!$A$2:$A$4,Calibration!$C$2:$C$4,E443)</f>
        <v>418.05163012283424</v>
      </c>
      <c r="L443" s="2">
        <f>TREND(Calibration!$A$2:$A$4,Calibration!$D$2:$D$4,G443)</f>
        <v>528.84198043062747</v>
      </c>
    </row>
    <row r="444" spans="1:12" x14ac:dyDescent="0.25">
      <c r="A444">
        <v>2207058</v>
      </c>
      <c r="B444">
        <v>14.35999966</v>
      </c>
      <c r="C444">
        <v>0.47089999999999999</v>
      </c>
      <c r="D444">
        <v>29.98399925</v>
      </c>
      <c r="E444">
        <v>0.24778998999999999</v>
      </c>
      <c r="F444">
        <v>35.236999509999997</v>
      </c>
      <c r="G444">
        <v>0.34172999999999998</v>
      </c>
      <c r="H444">
        <v>32.561000819999997</v>
      </c>
      <c r="J444" s="2">
        <f>TREND(Calibration!$A$2:$A$4,Calibration!$B$2:$B$4,C444)</f>
        <v>370.72303758409464</v>
      </c>
      <c r="K444" s="2">
        <f>TREND(Calibration!$A$2:$A$4,Calibration!$C$2:$C$4,E444)</f>
        <v>414.75638424652516</v>
      </c>
      <c r="L444" s="2">
        <f>TREND(Calibration!$A$2:$A$4,Calibration!$D$2:$D$4,G444)</f>
        <v>543.51799053532932</v>
      </c>
    </row>
    <row r="445" spans="1:12" x14ac:dyDescent="0.25">
      <c r="A445">
        <v>2212053</v>
      </c>
      <c r="B445">
        <v>14.329999920000001</v>
      </c>
      <c r="C445">
        <v>0.47470000000000001</v>
      </c>
      <c r="D445">
        <v>30.018999099999998</v>
      </c>
      <c r="E445">
        <v>0.24789</v>
      </c>
      <c r="F445">
        <v>35.258998869999999</v>
      </c>
      <c r="G445">
        <v>0.34205999999999998</v>
      </c>
      <c r="H445">
        <v>32.473999020000001</v>
      </c>
      <c r="J445" s="2">
        <f>TREND(Calibration!$A$2:$A$4,Calibration!$B$2:$B$4,C445)</f>
        <v>373.4847037225091</v>
      </c>
      <c r="K445" s="2">
        <f>TREND(Calibration!$A$2:$A$4,Calibration!$C$2:$C$4,E445)</f>
        <v>415.52277930731361</v>
      </c>
      <c r="L445" s="2">
        <f>TREND(Calibration!$A$2:$A$4,Calibration!$D$2:$D$4,G445)</f>
        <v>544.99005233914454</v>
      </c>
    </row>
    <row r="446" spans="1:12" x14ac:dyDescent="0.25">
      <c r="A446">
        <v>2217053</v>
      </c>
      <c r="B446">
        <v>14.333000180000001</v>
      </c>
      <c r="C446">
        <v>0.48280001</v>
      </c>
      <c r="D446">
        <v>30.00300026</v>
      </c>
      <c r="E446">
        <v>0.24718999999999999</v>
      </c>
      <c r="F446">
        <v>35.256000520000001</v>
      </c>
      <c r="G446">
        <v>0.34178998999999999</v>
      </c>
      <c r="H446">
        <v>32.484001159999998</v>
      </c>
      <c r="J446" s="2">
        <f>TREND(Calibration!$A$2:$A$4,Calibration!$B$2:$B$4,C446)</f>
        <v>379.37142039035609</v>
      </c>
      <c r="K446" s="2">
        <f>TREND(Calibration!$A$2:$A$4,Calibration!$C$2:$C$4,E446)</f>
        <v>410.15855030469424</v>
      </c>
      <c r="L446" s="2">
        <f>TREND(Calibration!$A$2:$A$4,Calibration!$D$2:$D$4,G446)</f>
        <v>543.78559352808975</v>
      </c>
    </row>
    <row r="447" spans="1:12" x14ac:dyDescent="0.25">
      <c r="A447">
        <v>2222054</v>
      </c>
      <c r="B447">
        <v>14.30000019</v>
      </c>
      <c r="C447">
        <v>0.46820000000000001</v>
      </c>
      <c r="D447">
        <v>29.979999540000001</v>
      </c>
      <c r="E447">
        <v>0.24665000000000001</v>
      </c>
      <c r="F447">
        <v>35.201999659999998</v>
      </c>
      <c r="G447">
        <v>0.34194999999999998</v>
      </c>
      <c r="H447">
        <v>32.480998990000003</v>
      </c>
      <c r="J447" s="2">
        <f>TREND(Calibration!$A$2:$A$4,Calibration!$B$2:$B$4,C447)</f>
        <v>368.76080111732648</v>
      </c>
      <c r="K447" s="2">
        <f>TREND(Calibration!$A$2:$A$4,Calibration!$C$2:$C$4,E447)</f>
        <v>406.02043078838801</v>
      </c>
      <c r="L447" s="2">
        <f>TREND(Calibration!$A$2:$A$4,Calibration!$D$2:$D$4,G447)</f>
        <v>544.49936507120606</v>
      </c>
    </row>
    <row r="448" spans="1:12" x14ac:dyDescent="0.25">
      <c r="A448">
        <v>2227054</v>
      </c>
      <c r="B448">
        <v>14.32299995</v>
      </c>
      <c r="C448">
        <v>0.47089999999999999</v>
      </c>
      <c r="D448">
        <v>29.989999770000001</v>
      </c>
      <c r="E448">
        <v>0.24692</v>
      </c>
      <c r="F448">
        <v>35.247001650000001</v>
      </c>
      <c r="G448">
        <v>0.34216999999999997</v>
      </c>
      <c r="H448">
        <v>32.5320015</v>
      </c>
      <c r="J448" s="2">
        <f>TREND(Calibration!$A$2:$A$4,Calibration!$B$2:$B$4,C448)</f>
        <v>370.72303758409464</v>
      </c>
      <c r="K448" s="2">
        <f>TREND(Calibration!$A$2:$A$4,Calibration!$C$2:$C$4,E448)</f>
        <v>408.08949054654113</v>
      </c>
      <c r="L448" s="2">
        <f>TREND(Calibration!$A$2:$A$4,Calibration!$D$2:$D$4,G448)</f>
        <v>545.4807396070828</v>
      </c>
    </row>
    <row r="449" spans="1:12" x14ac:dyDescent="0.25">
      <c r="A449">
        <v>2232055</v>
      </c>
      <c r="B449">
        <v>14.32299995</v>
      </c>
      <c r="C449">
        <v>0.48120001000000001</v>
      </c>
      <c r="D449">
        <v>29.98699951</v>
      </c>
      <c r="E449">
        <v>0.24681</v>
      </c>
      <c r="F449">
        <v>35.293998719999998</v>
      </c>
      <c r="G449">
        <v>0.34119000999999999</v>
      </c>
      <c r="H449">
        <v>32.55099869</v>
      </c>
      <c r="J449" s="2">
        <f>TREND(Calibration!$A$2:$A$4,Calibration!$B$2:$B$4,C449)</f>
        <v>378.20861359523423</v>
      </c>
      <c r="K449" s="2">
        <f>TREND(Calibration!$A$2:$A$4,Calibration!$C$2:$C$4,E449)</f>
        <v>407.24654027470092</v>
      </c>
      <c r="L449" s="2">
        <f>TREND(Calibration!$A$2:$A$4,Calibration!$D$2:$D$4,G449)</f>
        <v>541.10920673702003</v>
      </c>
    </row>
    <row r="450" spans="1:12" x14ac:dyDescent="0.25">
      <c r="A450">
        <v>2237053</v>
      </c>
      <c r="B450">
        <v>14.32299995</v>
      </c>
      <c r="C450">
        <v>0.47470000000000001</v>
      </c>
      <c r="D450">
        <v>29.974000929999999</v>
      </c>
      <c r="E450">
        <v>0.24615999999999999</v>
      </c>
      <c r="F450">
        <v>35.236999509999997</v>
      </c>
      <c r="G450">
        <v>0.33790000999999997</v>
      </c>
      <c r="H450">
        <v>32.557998660000003</v>
      </c>
      <c r="J450" s="2">
        <f>TREND(Calibration!$A$2:$A$4,Calibration!$B$2:$B$4,C450)</f>
        <v>373.4847037225091</v>
      </c>
      <c r="K450" s="2">
        <f>TREND(Calibration!$A$2:$A$4,Calibration!$C$2:$C$4,E450)</f>
        <v>402.26547048655425</v>
      </c>
      <c r="L450" s="2">
        <f>TREND(Calibration!$A$2:$A$4,Calibration!$D$2:$D$4,G450)</f>
        <v>526.43319663231773</v>
      </c>
    </row>
    <row r="451" spans="1:12" x14ac:dyDescent="0.25">
      <c r="A451">
        <v>2242053</v>
      </c>
      <c r="B451">
        <v>14.291000370000001</v>
      </c>
      <c r="C451">
        <v>0.4763</v>
      </c>
      <c r="D451">
        <v>29.996000290000001</v>
      </c>
      <c r="E451">
        <v>0.24660000000000001</v>
      </c>
      <c r="F451">
        <v>35.230998990000003</v>
      </c>
      <c r="G451">
        <v>0.34194999999999998</v>
      </c>
      <c r="H451">
        <v>32.526000979999999</v>
      </c>
      <c r="J451" s="2">
        <f>TREND(Calibration!$A$2:$A$4,Calibration!$B$2:$B$4,C451)</f>
        <v>374.64751051763096</v>
      </c>
      <c r="K451" s="2">
        <f>TREND(Calibration!$A$2:$A$4,Calibration!$C$2:$C$4,E451)</f>
        <v>405.63727157391531</v>
      </c>
      <c r="L451" s="2">
        <f>TREND(Calibration!$A$2:$A$4,Calibration!$D$2:$D$4,G451)</f>
        <v>544.49936507120606</v>
      </c>
    </row>
    <row r="452" spans="1:12" x14ac:dyDescent="0.25">
      <c r="A452">
        <v>2247054</v>
      </c>
      <c r="B452">
        <v>14.381999970000001</v>
      </c>
      <c r="C452">
        <v>0.49039999000000001</v>
      </c>
      <c r="D452">
        <v>29.969999309999999</v>
      </c>
      <c r="E452">
        <v>0.24589000999999999</v>
      </c>
      <c r="F452">
        <v>35.284999849999998</v>
      </c>
      <c r="G452">
        <v>0.33952000999999998</v>
      </c>
      <c r="H452">
        <v>32.502998349999999</v>
      </c>
      <c r="J452" s="2">
        <f>TREND(Calibration!$A$2:$A$4,Calibration!$B$2:$B$4,C452)</f>
        <v>384.89473813210003</v>
      </c>
      <c r="K452" s="2">
        <f>TREND(Calibration!$A$2:$A$4,Calibration!$C$2:$C$4,E452)</f>
        <v>400.19648736024396</v>
      </c>
      <c r="L452" s="2">
        <f>TREND(Calibration!$A$2:$A$4,Calibration!$D$2:$D$4,G452)</f>
        <v>533.65968185104657</v>
      </c>
    </row>
    <row r="453" spans="1:12" x14ac:dyDescent="0.25">
      <c r="A453">
        <v>2252053</v>
      </c>
      <c r="B453">
        <v>14.364999770000001</v>
      </c>
      <c r="C453">
        <v>0.48390000999999999</v>
      </c>
      <c r="D453">
        <v>30.00300026</v>
      </c>
      <c r="E453">
        <v>0.24551999999999999</v>
      </c>
      <c r="F453">
        <v>35.25</v>
      </c>
      <c r="G453">
        <v>0.33849001000000001</v>
      </c>
      <c r="H453">
        <v>32.416000369999999</v>
      </c>
      <c r="J453" s="2">
        <f>TREND(Calibration!$A$2:$A$4,Calibration!$B$2:$B$4,C453)</f>
        <v>380.17085006200233</v>
      </c>
      <c r="K453" s="2">
        <f>TREND(Calibration!$A$2:$A$4,Calibration!$C$2:$C$4,E453)</f>
        <v>397.36103254130239</v>
      </c>
      <c r="L453" s="2">
        <f>TREND(Calibration!$A$2:$A$4,Calibration!$D$2:$D$4,G453)</f>
        <v>529.06506470580553</v>
      </c>
    </row>
    <row r="454" spans="1:12" x14ac:dyDescent="0.25">
      <c r="A454">
        <v>2257053</v>
      </c>
      <c r="B454">
        <v>14.381999970000001</v>
      </c>
      <c r="C454">
        <v>0.48230001</v>
      </c>
      <c r="D454">
        <v>29.999000550000002</v>
      </c>
      <c r="E454">
        <v>0.24518999</v>
      </c>
      <c r="F454">
        <v>35.258998869999999</v>
      </c>
      <c r="G454">
        <v>0.33925</v>
      </c>
      <c r="H454">
        <v>32.400001529999997</v>
      </c>
      <c r="J454" s="2">
        <f>TREND(Calibration!$A$2:$A$4,Calibration!$B$2:$B$4,C454)</f>
        <v>379.00804326688046</v>
      </c>
      <c r="K454" s="2">
        <f>TREND(Calibration!$A$2:$A$4,Calibration!$C$2:$C$4,E454)</f>
        <v>394.83210509393894</v>
      </c>
      <c r="L454" s="2">
        <f>TREND(Calibration!$A$2:$A$4,Calibration!$D$2:$D$4,G454)</f>
        <v>532.45522303999155</v>
      </c>
    </row>
    <row r="455" spans="1:12" x14ac:dyDescent="0.25">
      <c r="A455">
        <v>2262053</v>
      </c>
      <c r="B455">
        <v>14.37800026</v>
      </c>
      <c r="C455">
        <v>0.48390000999999999</v>
      </c>
      <c r="D455">
        <v>29.969999309999999</v>
      </c>
      <c r="E455">
        <v>0.24557000000000001</v>
      </c>
      <c r="F455">
        <v>35.243000029999997</v>
      </c>
      <c r="G455">
        <v>0.34044001000000002</v>
      </c>
      <c r="H455">
        <v>32.497001650000001</v>
      </c>
      <c r="J455" s="2">
        <f>TREND(Calibration!$A$2:$A$4,Calibration!$B$2:$B$4,C455)</f>
        <v>380.17085006200233</v>
      </c>
      <c r="K455" s="2">
        <f>TREND(Calibration!$A$2:$A$4,Calibration!$C$2:$C$4,E455)</f>
        <v>397.74419175577532</v>
      </c>
      <c r="L455" s="2">
        <f>TREND(Calibration!$A$2:$A$4,Calibration!$D$2:$D$4,G455)</f>
        <v>537.76361172834936</v>
      </c>
    </row>
    <row r="456" spans="1:12" x14ac:dyDescent="0.25">
      <c r="A456">
        <v>2267059</v>
      </c>
      <c r="B456">
        <v>14.27099991</v>
      </c>
      <c r="C456">
        <v>0.47470000000000001</v>
      </c>
      <c r="D456">
        <v>29.999000550000002</v>
      </c>
      <c r="E456">
        <v>0.24681</v>
      </c>
      <c r="F456">
        <v>35.230998990000003</v>
      </c>
      <c r="G456">
        <v>0.33757000999999998</v>
      </c>
      <c r="H456">
        <v>32.400001529999997</v>
      </c>
      <c r="J456" s="2">
        <f>TREND(Calibration!$A$2:$A$4,Calibration!$B$2:$B$4,C456)</f>
        <v>373.4847037225091</v>
      </c>
      <c r="K456" s="2">
        <f>TREND(Calibration!$A$2:$A$4,Calibration!$C$2:$C$4,E456)</f>
        <v>407.24654027470092</v>
      </c>
      <c r="L456" s="2">
        <f>TREND(Calibration!$A$2:$A$4,Calibration!$D$2:$D$4,G456)</f>
        <v>524.96113482850251</v>
      </c>
    </row>
    <row r="457" spans="1:12" x14ac:dyDescent="0.25">
      <c r="A457">
        <v>2272055</v>
      </c>
      <c r="B457">
        <v>14.22900009</v>
      </c>
      <c r="C457">
        <v>0.47089999999999999</v>
      </c>
      <c r="D457">
        <v>29.969999309999999</v>
      </c>
      <c r="E457">
        <v>0.24681</v>
      </c>
      <c r="F457">
        <v>35.262001040000001</v>
      </c>
      <c r="G457">
        <v>0.33729999999999999</v>
      </c>
      <c r="H457">
        <v>32.416000369999999</v>
      </c>
      <c r="J457" s="2">
        <f>TREND(Calibration!$A$2:$A$4,Calibration!$B$2:$B$4,C457)</f>
        <v>370.72303758409464</v>
      </c>
      <c r="K457" s="2">
        <f>TREND(Calibration!$A$2:$A$4,Calibration!$C$2:$C$4,E457)</f>
        <v>407.24654027470092</v>
      </c>
      <c r="L457" s="2">
        <f>TREND(Calibration!$A$2:$A$4,Calibration!$D$2:$D$4,G457)</f>
        <v>523.75667601744772</v>
      </c>
    </row>
    <row r="458" spans="1:12" x14ac:dyDescent="0.25">
      <c r="A458">
        <v>2277055</v>
      </c>
      <c r="B458">
        <v>14.161000250000001</v>
      </c>
      <c r="C458">
        <v>0.47249999999999998</v>
      </c>
      <c r="D458">
        <v>29.966999049999998</v>
      </c>
      <c r="E458">
        <v>0.24692</v>
      </c>
      <c r="F458">
        <v>35.230998990000003</v>
      </c>
      <c r="G458">
        <v>0.33513999</v>
      </c>
      <c r="H458">
        <v>32.41999817</v>
      </c>
      <c r="J458" s="2">
        <f>TREND(Calibration!$A$2:$A$4,Calibration!$B$2:$B$4,C458)</f>
        <v>371.88584437921651</v>
      </c>
      <c r="K458" s="2">
        <f>TREND(Calibration!$A$2:$A$4,Calibration!$C$2:$C$4,E458)</f>
        <v>408.08949054654113</v>
      </c>
      <c r="L458" s="2">
        <f>TREND(Calibration!$A$2:$A$4,Calibration!$D$2:$D$4,G458)</f>
        <v>514.12131778454273</v>
      </c>
    </row>
    <row r="459" spans="1:12" x14ac:dyDescent="0.25">
      <c r="A459">
        <v>2282054</v>
      </c>
      <c r="B459">
        <v>14.166999819999999</v>
      </c>
      <c r="C459">
        <v>0.48120001000000001</v>
      </c>
      <c r="D459">
        <v>29.989999770000001</v>
      </c>
      <c r="E459">
        <v>0.24687000000000001</v>
      </c>
      <c r="F459">
        <v>35.29700089</v>
      </c>
      <c r="G459">
        <v>0.33822000000000002</v>
      </c>
      <c r="H459">
        <v>32.388000490000003</v>
      </c>
      <c r="J459" s="2">
        <f>TREND(Calibration!$A$2:$A$4,Calibration!$B$2:$B$4,C459)</f>
        <v>378.20861359523423</v>
      </c>
      <c r="K459" s="2">
        <f>TREND(Calibration!$A$2:$A$4,Calibration!$C$2:$C$4,E459)</f>
        <v>407.70633133206843</v>
      </c>
      <c r="L459" s="2">
        <f>TREND(Calibration!$A$2:$A$4,Calibration!$D$2:$D$4,G459)</f>
        <v>527.86060589475073</v>
      </c>
    </row>
    <row r="460" spans="1:12" x14ac:dyDescent="0.25">
      <c r="A460">
        <v>2287054</v>
      </c>
      <c r="B460">
        <v>14.11900043</v>
      </c>
      <c r="C460">
        <v>0.46820000000000001</v>
      </c>
      <c r="D460">
        <v>29.989999770000001</v>
      </c>
      <c r="E460">
        <v>0.24660000000000001</v>
      </c>
      <c r="F460">
        <v>35.208999630000001</v>
      </c>
      <c r="G460">
        <v>0.34086999000000001</v>
      </c>
      <c r="H460">
        <v>32.400001529999997</v>
      </c>
      <c r="J460" s="2">
        <f>TREND(Calibration!$A$2:$A$4,Calibration!$B$2:$B$4,C460)</f>
        <v>368.76080111732648</v>
      </c>
      <c r="K460" s="2">
        <f>TREND(Calibration!$A$2:$A$4,Calibration!$C$2:$C$4,E460)</f>
        <v>405.63727157391531</v>
      </c>
      <c r="L460" s="2">
        <f>TREND(Calibration!$A$2:$A$4,Calibration!$D$2:$D$4,G460)</f>
        <v>539.68166365078696</v>
      </c>
    </row>
    <row r="461" spans="1:12" x14ac:dyDescent="0.25">
      <c r="A461">
        <v>2292053</v>
      </c>
      <c r="B461">
        <v>14.17399979</v>
      </c>
      <c r="C461">
        <v>0.47089999999999999</v>
      </c>
      <c r="D461">
        <v>29.969999309999999</v>
      </c>
      <c r="E461">
        <v>0.24698000000000001</v>
      </c>
      <c r="F461">
        <v>35.262001040000001</v>
      </c>
      <c r="G461">
        <v>0.33513999</v>
      </c>
      <c r="H461">
        <v>32.5</v>
      </c>
      <c r="J461" s="2">
        <f>TREND(Calibration!$A$2:$A$4,Calibration!$B$2:$B$4,C461)</f>
        <v>370.72303758409464</v>
      </c>
      <c r="K461" s="2">
        <f>TREND(Calibration!$A$2:$A$4,Calibration!$C$2:$C$4,E461)</f>
        <v>408.54928160390864</v>
      </c>
      <c r="L461" s="2">
        <f>TREND(Calibration!$A$2:$A$4,Calibration!$D$2:$D$4,G461)</f>
        <v>514.12131778454273</v>
      </c>
    </row>
    <row r="462" spans="1:12" x14ac:dyDescent="0.25">
      <c r="A462">
        <v>2297054</v>
      </c>
      <c r="B462">
        <v>14.135000229999999</v>
      </c>
      <c r="C462">
        <v>0.46880000999999999</v>
      </c>
      <c r="D462">
        <v>29.98699951</v>
      </c>
      <c r="E462">
        <v>0.24621999</v>
      </c>
      <c r="F462">
        <v>35.262001040000001</v>
      </c>
      <c r="G462">
        <v>0.32887</v>
      </c>
      <c r="H462">
        <v>32.493000029999997</v>
      </c>
      <c r="J462" s="2">
        <f>TREND(Calibration!$A$2:$A$4,Calibration!$B$2:$B$4,C462)</f>
        <v>369.19686093303966</v>
      </c>
      <c r="K462" s="2">
        <f>TREND(Calibration!$A$2:$A$4,Calibration!$C$2:$C$4,E462)</f>
        <v>402.72518491207893</v>
      </c>
      <c r="L462" s="2">
        <f>TREND(Calibration!$A$2:$A$4,Calibration!$D$2:$D$4,G462)</f>
        <v>486.15218811998898</v>
      </c>
    </row>
    <row r="463" spans="1:12" x14ac:dyDescent="0.25">
      <c r="A463">
        <v>2302054</v>
      </c>
      <c r="B463">
        <v>14.131999970000001</v>
      </c>
      <c r="C463">
        <v>0.47580001</v>
      </c>
      <c r="D463">
        <v>29.976999280000001</v>
      </c>
      <c r="E463">
        <v>0.24778998999999999</v>
      </c>
      <c r="F463">
        <v>35.275001529999997</v>
      </c>
      <c r="G463">
        <v>0.32422000000000001</v>
      </c>
      <c r="H463">
        <v>32.451999659999998</v>
      </c>
      <c r="J463" s="2">
        <f>TREND(Calibration!$A$2:$A$4,Calibration!$B$2:$B$4,C463)</f>
        <v>374.28414066169785</v>
      </c>
      <c r="K463" s="2">
        <f>TREND(Calibration!$A$2:$A$4,Calibration!$C$2:$C$4,E463)</f>
        <v>414.75638424652516</v>
      </c>
      <c r="L463" s="2">
        <f>TREND(Calibration!$A$2:$A$4,Calibration!$D$2:$D$4,G463)</f>
        <v>465.40949906623064</v>
      </c>
    </row>
    <row r="464" spans="1:12" x14ac:dyDescent="0.25">
      <c r="A464">
        <v>2307053</v>
      </c>
      <c r="B464">
        <v>14.2159996</v>
      </c>
      <c r="C464">
        <v>0.47150001000000002</v>
      </c>
      <c r="D464">
        <v>29.979999540000001</v>
      </c>
      <c r="E464">
        <v>0.24692</v>
      </c>
      <c r="F464">
        <v>35.256000520000001</v>
      </c>
      <c r="G464">
        <v>0.33800000000000002</v>
      </c>
      <c r="H464">
        <v>32.506000520000001</v>
      </c>
      <c r="J464" s="2">
        <f>TREND(Calibration!$A$2:$A$4,Calibration!$B$2:$B$4,C464)</f>
        <v>371.15909739980788</v>
      </c>
      <c r="K464" s="2">
        <f>TREND(Calibration!$A$2:$A$4,Calibration!$C$2:$C$4,E464)</f>
        <v>408.08949054654113</v>
      </c>
      <c r="L464" s="2">
        <f>TREND(Calibration!$A$2:$A$4,Calibration!$D$2:$D$4,G464)</f>
        <v>526.87923135887399</v>
      </c>
    </row>
    <row r="465" spans="1:12" x14ac:dyDescent="0.25">
      <c r="A465">
        <v>2312053</v>
      </c>
      <c r="B465">
        <v>14.255000109999999</v>
      </c>
      <c r="C465">
        <v>0.4763</v>
      </c>
      <c r="D465">
        <v>29.957000730000001</v>
      </c>
      <c r="E465">
        <v>0.24681</v>
      </c>
      <c r="F465">
        <v>35.283000950000002</v>
      </c>
      <c r="G465">
        <v>0.33761998999999998</v>
      </c>
      <c r="H465">
        <v>32.555999759999999</v>
      </c>
      <c r="J465" s="2">
        <f>TREND(Calibration!$A$2:$A$4,Calibration!$B$2:$B$4,C465)</f>
        <v>374.64751051763096</v>
      </c>
      <c r="K465" s="2">
        <f>TREND(Calibration!$A$2:$A$4,Calibration!$C$2:$C$4,E465)</f>
        <v>407.24654027470092</v>
      </c>
      <c r="L465" s="2">
        <f>TREND(Calibration!$A$2:$A$4,Calibration!$D$2:$D$4,G465)</f>
        <v>525.18408527988049</v>
      </c>
    </row>
    <row r="466" spans="1:12" x14ac:dyDescent="0.25">
      <c r="A466">
        <v>2317053</v>
      </c>
      <c r="B466">
        <v>14.26799965</v>
      </c>
      <c r="C466">
        <v>0.47789999999999999</v>
      </c>
      <c r="D466">
        <v>29.95299911</v>
      </c>
      <c r="E466">
        <v>0.24676000000000001</v>
      </c>
      <c r="F466">
        <v>35.301998140000002</v>
      </c>
      <c r="G466">
        <v>0.33983998999999998</v>
      </c>
      <c r="H466">
        <v>32.52099991</v>
      </c>
      <c r="J466" s="2">
        <f>TREND(Calibration!$A$2:$A$4,Calibration!$B$2:$B$4,C466)</f>
        <v>375.81031731275283</v>
      </c>
      <c r="K466" s="2">
        <f>TREND(Calibration!$A$2:$A$4,Calibration!$C$2:$C$4,E466)</f>
        <v>406.86338106022822</v>
      </c>
      <c r="L466" s="2">
        <f>TREND(Calibration!$A$2:$A$4,Calibration!$D$2:$D$4,G466)</f>
        <v>535.08704650554569</v>
      </c>
    </row>
    <row r="467" spans="1:12" x14ac:dyDescent="0.25">
      <c r="A467">
        <v>2322054</v>
      </c>
      <c r="B467">
        <v>14.25800037</v>
      </c>
      <c r="C467">
        <v>0.4698</v>
      </c>
      <c r="D467">
        <v>29.96899986</v>
      </c>
      <c r="E467">
        <v>0.24660000000000001</v>
      </c>
      <c r="F467">
        <v>35.248001100000003</v>
      </c>
      <c r="G467">
        <v>0.33535000999999998</v>
      </c>
      <c r="H467">
        <v>32.542999270000003</v>
      </c>
      <c r="J467" s="2">
        <f>TREND(Calibration!$A$2:$A$4,Calibration!$B$2:$B$4,C467)</f>
        <v>369.92360791244835</v>
      </c>
      <c r="K467" s="2">
        <f>TREND(Calibration!$A$2:$A$4,Calibration!$C$2:$C$4,E467)</f>
        <v>405.63727157391531</v>
      </c>
      <c r="L467" s="2">
        <f>TREND(Calibration!$A$2:$A$4,Calibration!$D$2:$D$4,G467)</f>
        <v>515.05817360283731</v>
      </c>
    </row>
    <row r="468" spans="1:12" x14ac:dyDescent="0.25">
      <c r="A468">
        <v>2327059</v>
      </c>
      <c r="B468">
        <v>14.315999980000001</v>
      </c>
      <c r="C468">
        <v>0.48170000000000002</v>
      </c>
      <c r="D468">
        <v>29.95299911</v>
      </c>
      <c r="E468">
        <v>0.24589000999999999</v>
      </c>
      <c r="F468">
        <v>35.320999149999999</v>
      </c>
      <c r="G468">
        <v>0.33579001000000003</v>
      </c>
      <c r="H468">
        <v>32.553001399999999</v>
      </c>
      <c r="J468" s="2">
        <f>TREND(Calibration!$A$2:$A$4,Calibration!$B$2:$B$4,C468)</f>
        <v>378.57198345116734</v>
      </c>
      <c r="K468" s="2">
        <f>TREND(Calibration!$A$2:$A$4,Calibration!$C$2:$C$4,E468)</f>
        <v>400.19648736024396</v>
      </c>
      <c r="L468" s="2">
        <f>TREND(Calibration!$A$2:$A$4,Calibration!$D$2:$D$4,G468)</f>
        <v>517.02092267459102</v>
      </c>
    </row>
    <row r="469" spans="1:12" x14ac:dyDescent="0.25">
      <c r="A469">
        <v>2332053</v>
      </c>
      <c r="B469">
        <v>14.338999749999999</v>
      </c>
      <c r="C469">
        <v>0.48500000999999998</v>
      </c>
      <c r="D469">
        <v>29.972000120000001</v>
      </c>
      <c r="E469">
        <v>0.24615999999999999</v>
      </c>
      <c r="F469">
        <v>35.29499817</v>
      </c>
      <c r="G469">
        <v>0.33367999999999998</v>
      </c>
      <c r="H469">
        <v>32.55099869</v>
      </c>
      <c r="J469" s="2">
        <f>TREND(Calibration!$A$2:$A$4,Calibration!$B$2:$B$4,C469)</f>
        <v>380.97027973364862</v>
      </c>
      <c r="K469" s="2">
        <f>TREND(Calibration!$A$2:$A$4,Calibration!$C$2:$C$4,E469)</f>
        <v>402.26547048655425</v>
      </c>
      <c r="L469" s="2">
        <f>TREND(Calibration!$A$2:$A$4,Calibration!$D$2:$D$4,G469)</f>
        <v>507.60860410893042</v>
      </c>
    </row>
    <row r="470" spans="1:12" x14ac:dyDescent="0.25">
      <c r="A470">
        <v>2337054</v>
      </c>
      <c r="B470">
        <v>14.347999570000001</v>
      </c>
      <c r="C470">
        <v>0.48550000999999998</v>
      </c>
      <c r="D470">
        <v>29.99699974</v>
      </c>
      <c r="E470">
        <v>0.24648999999999999</v>
      </c>
      <c r="F470">
        <v>35.310001370000002</v>
      </c>
      <c r="G470">
        <v>0.33572998999999998</v>
      </c>
      <c r="H470">
        <v>32.502998349999999</v>
      </c>
      <c r="J470" s="2">
        <f>TREND(Calibration!$A$2:$A$4,Calibration!$B$2:$B$4,C470)</f>
        <v>381.3336568571242</v>
      </c>
      <c r="K470" s="2">
        <f>TREND(Calibration!$A$2:$A$4,Calibration!$C$2:$C$4,E470)</f>
        <v>404.79432130207488</v>
      </c>
      <c r="L470" s="2">
        <f>TREND(Calibration!$A$2:$A$4,Calibration!$D$2:$D$4,G470)</f>
        <v>516.75318585803029</v>
      </c>
    </row>
    <row r="471" spans="1:12" x14ac:dyDescent="0.25">
      <c r="A471">
        <v>2342054</v>
      </c>
      <c r="B471">
        <v>14.336000439999999</v>
      </c>
      <c r="C471">
        <v>0.47089999999999999</v>
      </c>
      <c r="D471">
        <v>29.959999079999999</v>
      </c>
      <c r="E471">
        <v>0.24654000000000001</v>
      </c>
      <c r="F471">
        <v>35.250999450000002</v>
      </c>
      <c r="G471">
        <v>0.33611000000000002</v>
      </c>
      <c r="H471">
        <v>32.555999759999999</v>
      </c>
      <c r="J471" s="2">
        <f>TREND(Calibration!$A$2:$A$4,Calibration!$B$2:$B$4,C471)</f>
        <v>370.72303758409464</v>
      </c>
      <c r="K471" s="2">
        <f>TREND(Calibration!$A$2:$A$4,Calibration!$C$2:$C$4,E471)</f>
        <v>405.1774805165478</v>
      </c>
      <c r="L471" s="2">
        <f>TREND(Calibration!$A$2:$A$4,Calibration!$D$2:$D$4,G471)</f>
        <v>518.4483319370238</v>
      </c>
    </row>
    <row r="472" spans="1:12" x14ac:dyDescent="0.25">
      <c r="A472">
        <v>2347053</v>
      </c>
      <c r="B472">
        <v>14.347999570000001</v>
      </c>
      <c r="C472">
        <v>0.48599999999999999</v>
      </c>
      <c r="D472">
        <v>29.981000900000002</v>
      </c>
      <c r="E472">
        <v>0.24681</v>
      </c>
      <c r="F472">
        <v>35.328998570000003</v>
      </c>
      <c r="G472">
        <v>0.33432999000000002</v>
      </c>
      <c r="H472">
        <v>32.466999049999998</v>
      </c>
      <c r="J472" s="2">
        <f>TREND(Calibration!$A$2:$A$4,Calibration!$B$2:$B$4,C472)</f>
        <v>381.69702671305731</v>
      </c>
      <c r="K472" s="2">
        <f>TREND(Calibration!$A$2:$A$4,Calibration!$C$2:$C$4,E472)</f>
        <v>407.24654027470092</v>
      </c>
      <c r="L472" s="2">
        <f>TREND(Calibration!$A$2:$A$4,Calibration!$D$2:$D$4,G472)</f>
        <v>510.50807517517842</v>
      </c>
    </row>
    <row r="473" spans="1:12" x14ac:dyDescent="0.25">
      <c r="A473">
        <v>2352053</v>
      </c>
      <c r="B473">
        <v>14.31200027</v>
      </c>
      <c r="C473">
        <v>0.47690000999999999</v>
      </c>
      <c r="D473">
        <v>30.00300026</v>
      </c>
      <c r="E473">
        <v>0.24529999</v>
      </c>
      <c r="F473">
        <v>35.277000430000001</v>
      </c>
      <c r="G473">
        <v>0.33065</v>
      </c>
      <c r="H473">
        <v>32.462001800000003</v>
      </c>
      <c r="J473" s="2">
        <f>TREND(Calibration!$A$2:$A$4,Calibration!$B$2:$B$4,C473)</f>
        <v>375.08357033334414</v>
      </c>
      <c r="K473" s="2">
        <f>TREND(Calibration!$A$2:$A$4,Calibration!$C$2:$C$4,E473)</f>
        <v>395.67505536577914</v>
      </c>
      <c r="L473" s="2">
        <f>TREND(Calibration!$A$2:$A$4,Calibration!$D$2:$D$4,G473)</f>
        <v>494.09240027390069</v>
      </c>
    </row>
    <row r="474" spans="1:12" x14ac:dyDescent="0.25">
      <c r="A474">
        <v>2357053</v>
      </c>
      <c r="B474">
        <v>14.3409996</v>
      </c>
      <c r="C474">
        <v>0.47850000999999998</v>
      </c>
      <c r="D474">
        <v>30.040000920000001</v>
      </c>
      <c r="E474">
        <v>0.24562</v>
      </c>
      <c r="F474">
        <v>35.308998109999997</v>
      </c>
      <c r="G474">
        <v>0.33048999000000001</v>
      </c>
      <c r="H474">
        <v>32.42599869</v>
      </c>
      <c r="J474" s="2">
        <f>TREND(Calibration!$A$2:$A$4,Calibration!$B$2:$B$4,C474)</f>
        <v>376.24637712846601</v>
      </c>
      <c r="K474" s="2">
        <f>TREND(Calibration!$A$2:$A$4,Calibration!$C$2:$C$4,E474)</f>
        <v>398.12735097024802</v>
      </c>
      <c r="L474" s="2">
        <f>TREND(Calibration!$A$2:$A$4,Calibration!$D$2:$D$4,G474)</f>
        <v>493.37862873078438</v>
      </c>
    </row>
    <row r="475" spans="1:12" x14ac:dyDescent="0.25">
      <c r="A475">
        <v>2362053</v>
      </c>
      <c r="B475">
        <v>14.380000109999999</v>
      </c>
      <c r="C475">
        <v>0.48550000999999998</v>
      </c>
      <c r="D475">
        <v>30.013999940000001</v>
      </c>
      <c r="E475">
        <v>0.24557000000000001</v>
      </c>
      <c r="F475">
        <v>35.347000119999997</v>
      </c>
      <c r="G475">
        <v>0.33616998999999997</v>
      </c>
      <c r="H475">
        <v>32.497001650000001</v>
      </c>
      <c r="J475" s="2">
        <f>TREND(Calibration!$A$2:$A$4,Calibration!$B$2:$B$4,C475)</f>
        <v>381.3336568571242</v>
      </c>
      <c r="K475" s="2">
        <f>TREND(Calibration!$A$2:$A$4,Calibration!$C$2:$C$4,E475)</f>
        <v>397.74419175577532</v>
      </c>
      <c r="L475" s="2">
        <f>TREND(Calibration!$A$2:$A$4,Calibration!$D$2:$D$4,G475)</f>
        <v>518.71593492978377</v>
      </c>
    </row>
    <row r="476" spans="1:12" x14ac:dyDescent="0.25">
      <c r="A476">
        <v>2367054</v>
      </c>
      <c r="B476">
        <v>14.321999549999999</v>
      </c>
      <c r="C476">
        <v>0.47310001000000002</v>
      </c>
      <c r="D476">
        <v>30.02099991</v>
      </c>
      <c r="E476">
        <v>0.24615999999999999</v>
      </c>
      <c r="F476">
        <v>35.287998199999997</v>
      </c>
      <c r="G476">
        <v>0.33724999</v>
      </c>
      <c r="H476">
        <v>32.481998439999998</v>
      </c>
      <c r="J476" s="2">
        <f>TREND(Calibration!$A$2:$A$4,Calibration!$B$2:$B$4,C476)</f>
        <v>372.32190419492974</v>
      </c>
      <c r="K476" s="2">
        <f>TREND(Calibration!$A$2:$A$4,Calibration!$C$2:$C$4,E476)</f>
        <v>402.26547048655425</v>
      </c>
      <c r="L476" s="2">
        <f>TREND(Calibration!$A$2:$A$4,Calibration!$D$2:$D$4,G476)</f>
        <v>523.53359174226966</v>
      </c>
    </row>
    <row r="477" spans="1:12" x14ac:dyDescent="0.25">
      <c r="A477">
        <v>2372055</v>
      </c>
      <c r="B477">
        <v>14.333999629999999</v>
      </c>
      <c r="C477">
        <v>0.47739999999999999</v>
      </c>
      <c r="D477">
        <v>30.020000459999999</v>
      </c>
      <c r="E477">
        <v>0.24529999</v>
      </c>
      <c r="F477">
        <v>35.32799911</v>
      </c>
      <c r="G477">
        <v>0.33729999999999999</v>
      </c>
      <c r="H477">
        <v>32.412998199999997</v>
      </c>
      <c r="J477" s="2">
        <f>TREND(Calibration!$A$2:$A$4,Calibration!$B$2:$B$4,C477)</f>
        <v>375.44694018927726</v>
      </c>
      <c r="K477" s="2">
        <f>TREND(Calibration!$A$2:$A$4,Calibration!$C$2:$C$4,E477)</f>
        <v>395.67505536577914</v>
      </c>
      <c r="L477" s="2">
        <f>TREND(Calibration!$A$2:$A$4,Calibration!$D$2:$D$4,G477)</f>
        <v>523.75667601744772</v>
      </c>
    </row>
    <row r="478" spans="1:12" x14ac:dyDescent="0.25">
      <c r="A478">
        <v>2377053</v>
      </c>
      <c r="B478">
        <v>14.376000400000001</v>
      </c>
      <c r="C478">
        <v>0.47150001000000002</v>
      </c>
      <c r="D478">
        <v>30.041999820000001</v>
      </c>
      <c r="E478">
        <v>0.24529999</v>
      </c>
      <c r="F478">
        <v>35.310001370000002</v>
      </c>
      <c r="G478">
        <v>0.34178998999999999</v>
      </c>
      <c r="H478">
        <v>32.437000269999999</v>
      </c>
      <c r="J478" s="2">
        <f>TREND(Calibration!$A$2:$A$4,Calibration!$B$2:$B$4,C478)</f>
        <v>371.15909739980788</v>
      </c>
      <c r="K478" s="2">
        <f>TREND(Calibration!$A$2:$A$4,Calibration!$C$2:$C$4,E478)</f>
        <v>395.67505536577914</v>
      </c>
      <c r="L478" s="2">
        <f>TREND(Calibration!$A$2:$A$4,Calibration!$D$2:$D$4,G478)</f>
        <v>543.78559352808975</v>
      </c>
    </row>
    <row r="479" spans="1:12" x14ac:dyDescent="0.25">
      <c r="A479">
        <v>2382054</v>
      </c>
      <c r="B479">
        <v>14.40600014</v>
      </c>
      <c r="C479">
        <v>0.48170000000000002</v>
      </c>
      <c r="D479">
        <v>30.003999709999999</v>
      </c>
      <c r="E479">
        <v>0.24595</v>
      </c>
      <c r="F479">
        <v>35.349998470000003</v>
      </c>
      <c r="G479">
        <v>0.33702999</v>
      </c>
      <c r="H479">
        <v>32.515998840000002</v>
      </c>
      <c r="J479" s="2">
        <f>TREND(Calibration!$A$2:$A$4,Calibration!$B$2:$B$4,C479)</f>
        <v>378.57198345116734</v>
      </c>
      <c r="K479" s="2">
        <f>TREND(Calibration!$A$2:$A$4,Calibration!$C$2:$C$4,E479)</f>
        <v>400.65620178576864</v>
      </c>
      <c r="L479" s="2">
        <f>TREND(Calibration!$A$2:$A$4,Calibration!$D$2:$D$4,G479)</f>
        <v>522.55221720639292</v>
      </c>
    </row>
    <row r="480" spans="1:12" x14ac:dyDescent="0.25">
      <c r="A480">
        <v>2387057</v>
      </c>
      <c r="B480">
        <v>14.43799973</v>
      </c>
      <c r="C480">
        <v>0.46880000999999999</v>
      </c>
      <c r="D480">
        <v>30.013999940000001</v>
      </c>
      <c r="E480">
        <v>0.24595</v>
      </c>
      <c r="F480">
        <v>35.319000240000001</v>
      </c>
      <c r="G480">
        <v>0.33568000999999997</v>
      </c>
      <c r="H480">
        <v>32.506000520000001</v>
      </c>
      <c r="J480" s="2">
        <f>TREND(Calibration!$A$2:$A$4,Calibration!$B$2:$B$4,C480)</f>
        <v>369.19686093303966</v>
      </c>
      <c r="K480" s="2">
        <f>TREND(Calibration!$A$2:$A$4,Calibration!$C$2:$C$4,E480)</f>
        <v>400.65620178576864</v>
      </c>
      <c r="L480" s="2">
        <f>TREND(Calibration!$A$2:$A$4,Calibration!$D$2:$D$4,G480)</f>
        <v>516.53023540665231</v>
      </c>
    </row>
    <row r="481" spans="1:12" x14ac:dyDescent="0.25">
      <c r="A481">
        <v>2392054</v>
      </c>
      <c r="B481">
        <v>14.44799995</v>
      </c>
      <c r="C481">
        <v>0.46880000999999999</v>
      </c>
      <c r="D481">
        <v>30.007999420000001</v>
      </c>
      <c r="E481">
        <v>0.24698000000000001</v>
      </c>
      <c r="F481">
        <v>35.306999210000001</v>
      </c>
      <c r="G481">
        <v>0.33844000000000002</v>
      </c>
      <c r="H481">
        <v>32.52099991</v>
      </c>
      <c r="J481" s="2">
        <f>TREND(Calibration!$A$2:$A$4,Calibration!$B$2:$B$4,C481)</f>
        <v>369.19686093303966</v>
      </c>
      <c r="K481" s="2">
        <f>TREND(Calibration!$A$2:$A$4,Calibration!$C$2:$C$4,E481)</f>
        <v>408.54928160390864</v>
      </c>
      <c r="L481" s="2">
        <f>TREND(Calibration!$A$2:$A$4,Calibration!$D$2:$D$4,G481)</f>
        <v>528.84198043062747</v>
      </c>
    </row>
    <row r="482" spans="1:12" x14ac:dyDescent="0.25">
      <c r="A482">
        <v>2397065</v>
      </c>
      <c r="B482">
        <v>14.45699978</v>
      </c>
      <c r="C482">
        <v>0.47899999999999998</v>
      </c>
      <c r="D482">
        <v>30.025999070000001</v>
      </c>
      <c r="E482">
        <v>0.24589000999999999</v>
      </c>
      <c r="F482">
        <v>35.370998380000003</v>
      </c>
      <c r="G482">
        <v>0.35275999000000002</v>
      </c>
      <c r="H482">
        <v>32.476001740000001</v>
      </c>
      <c r="J482" s="2">
        <f>TREND(Calibration!$A$2:$A$4,Calibration!$B$2:$B$4,C482)</f>
        <v>376.60974698439912</v>
      </c>
      <c r="K482" s="2">
        <f>TREND(Calibration!$A$2:$A$4,Calibration!$C$2:$C$4,E482)</f>
        <v>400.19648736024396</v>
      </c>
      <c r="L482" s="2">
        <f>TREND(Calibration!$A$2:$A$4,Calibration!$D$2:$D$4,G482)</f>
        <v>592.72049652158012</v>
      </c>
    </row>
    <row r="483" spans="1:12" x14ac:dyDescent="0.25">
      <c r="A483">
        <v>2402054</v>
      </c>
      <c r="B483">
        <v>14.40100002</v>
      </c>
      <c r="C483">
        <v>0.47360000000000002</v>
      </c>
      <c r="D483">
        <v>30.04599953</v>
      </c>
      <c r="E483">
        <v>0.24589000999999999</v>
      </c>
      <c r="F483">
        <v>35.3390007</v>
      </c>
      <c r="G483">
        <v>0.33480999</v>
      </c>
      <c r="H483">
        <v>32.430000309999997</v>
      </c>
      <c r="J483" s="2">
        <f>TREND(Calibration!$A$2:$A$4,Calibration!$B$2:$B$4,C483)</f>
        <v>372.68527405086286</v>
      </c>
      <c r="K483" s="2">
        <f>TREND(Calibration!$A$2:$A$4,Calibration!$C$2:$C$4,E483)</f>
        <v>400.19648736024396</v>
      </c>
      <c r="L483" s="2">
        <f>TREND(Calibration!$A$2:$A$4,Calibration!$D$2:$D$4,G483)</f>
        <v>512.6492559807275</v>
      </c>
    </row>
    <row r="484" spans="1:12" x14ac:dyDescent="0.25">
      <c r="A484">
        <v>2407054</v>
      </c>
      <c r="B484">
        <v>14.37300014</v>
      </c>
      <c r="C484">
        <v>0.4763</v>
      </c>
      <c r="D484">
        <v>30.021999359999999</v>
      </c>
      <c r="E484">
        <v>0.24615999999999999</v>
      </c>
      <c r="F484">
        <v>35.35400009</v>
      </c>
      <c r="G484">
        <v>0.33460000000000001</v>
      </c>
      <c r="H484">
        <v>32.566001890000003</v>
      </c>
      <c r="J484" s="2">
        <f>TREND(Calibration!$A$2:$A$4,Calibration!$B$2:$B$4,C484)</f>
        <v>374.64751051763096</v>
      </c>
      <c r="K484" s="2">
        <f>TREND(Calibration!$A$2:$A$4,Calibration!$C$2:$C$4,E484)</f>
        <v>402.26547048655425</v>
      </c>
      <c r="L484" s="2">
        <f>TREND(Calibration!$A$2:$A$4,Calibration!$D$2:$D$4,G484)</f>
        <v>511.71253398623321</v>
      </c>
    </row>
    <row r="485" spans="1:12" x14ac:dyDescent="0.25">
      <c r="A485">
        <v>2412054</v>
      </c>
      <c r="B485">
        <v>14.333999629999999</v>
      </c>
      <c r="C485">
        <v>0.48120001000000001</v>
      </c>
      <c r="D485">
        <v>30.002000809999998</v>
      </c>
      <c r="E485">
        <v>0.24725000999999999</v>
      </c>
      <c r="F485">
        <v>35.391998289999997</v>
      </c>
      <c r="G485">
        <v>0.33768000999999997</v>
      </c>
      <c r="H485">
        <v>32.608001710000003</v>
      </c>
      <c r="J485" s="2">
        <f>TREND(Calibration!$A$2:$A$4,Calibration!$B$2:$B$4,C485)</f>
        <v>378.20861359523423</v>
      </c>
      <c r="K485" s="2">
        <f>TREND(Calibration!$A$2:$A$4,Calibration!$C$2:$C$4,E485)</f>
        <v>410.61841799390459</v>
      </c>
      <c r="L485" s="2">
        <f>TREND(Calibration!$A$2:$A$4,Calibration!$D$2:$D$4,G485)</f>
        <v>525.45182209644099</v>
      </c>
    </row>
    <row r="486" spans="1:12" x14ac:dyDescent="0.25">
      <c r="A486">
        <v>2417052</v>
      </c>
      <c r="B486">
        <v>14.29800034</v>
      </c>
      <c r="C486">
        <v>0.48280001</v>
      </c>
      <c r="D486">
        <v>30.027000430000001</v>
      </c>
      <c r="E486">
        <v>0.24687000000000001</v>
      </c>
      <c r="F486">
        <v>35.402999880000003</v>
      </c>
      <c r="G486">
        <v>0.33671001</v>
      </c>
      <c r="H486">
        <v>32.581001280000002</v>
      </c>
      <c r="J486" s="2">
        <f>TREND(Calibration!$A$2:$A$4,Calibration!$B$2:$B$4,C486)</f>
        <v>379.37142039035609</v>
      </c>
      <c r="K486" s="2">
        <f>TREND(Calibration!$A$2:$A$4,Calibration!$C$2:$C$4,E486)</f>
        <v>407.70633133206843</v>
      </c>
      <c r="L486" s="2">
        <f>TREND(Calibration!$A$2:$A$4,Calibration!$D$2:$D$4,G486)</f>
        <v>521.12485255189358</v>
      </c>
    </row>
    <row r="487" spans="1:12" x14ac:dyDescent="0.25">
      <c r="A487">
        <v>2422053</v>
      </c>
      <c r="B487">
        <v>14.2329998</v>
      </c>
      <c r="C487">
        <v>0.46610001000000001</v>
      </c>
      <c r="D487">
        <v>30.020000459999999</v>
      </c>
      <c r="E487">
        <v>0.24718999999999999</v>
      </c>
      <c r="F487">
        <v>35.346000670000002</v>
      </c>
      <c r="G487">
        <v>0.33783998999999998</v>
      </c>
      <c r="H487">
        <v>32.561000819999997</v>
      </c>
      <c r="J487" s="2">
        <f>TREND(Calibration!$A$2:$A$4,Calibration!$B$2:$B$4,C487)</f>
        <v>367.2346244662715</v>
      </c>
      <c r="K487" s="2">
        <f>TREND(Calibration!$A$2:$A$4,Calibration!$C$2:$C$4,E487)</f>
        <v>410.15855030469424</v>
      </c>
      <c r="L487" s="2">
        <f>TREND(Calibration!$A$2:$A$4,Calibration!$D$2:$D$4,G487)</f>
        <v>526.16545981575723</v>
      </c>
    </row>
    <row r="488" spans="1:12" x14ac:dyDescent="0.25">
      <c r="A488">
        <v>2427183</v>
      </c>
      <c r="B488">
        <v>14.28800011</v>
      </c>
      <c r="C488">
        <v>0.48010001000000002</v>
      </c>
      <c r="D488">
        <v>30.024000170000001</v>
      </c>
      <c r="E488">
        <v>0.24725000999999999</v>
      </c>
      <c r="F488">
        <v>35.418998719999998</v>
      </c>
      <c r="G488">
        <v>0.33644000000000002</v>
      </c>
      <c r="H488">
        <v>32.590000150000002</v>
      </c>
      <c r="J488" s="2">
        <f>TREND(Calibration!$A$2:$A$4,Calibration!$B$2:$B$4,C488)</f>
        <v>377.40918392358793</v>
      </c>
      <c r="K488" s="2">
        <f>TREND(Calibration!$A$2:$A$4,Calibration!$C$2:$C$4,E488)</f>
        <v>410.61841799390459</v>
      </c>
      <c r="L488" s="2">
        <f>TREND(Calibration!$A$2:$A$4,Calibration!$D$2:$D$4,G488)</f>
        <v>519.92039374083879</v>
      </c>
    </row>
    <row r="489" spans="1:12" x14ac:dyDescent="0.25">
      <c r="A489">
        <v>2432222</v>
      </c>
      <c r="B489">
        <v>14.24600029</v>
      </c>
      <c r="C489">
        <v>0.47040000999999998</v>
      </c>
      <c r="D489">
        <v>30.042999269999999</v>
      </c>
      <c r="E489">
        <v>0.24681</v>
      </c>
      <c r="F489">
        <v>35.354999540000001</v>
      </c>
      <c r="G489">
        <v>0.33757000999999998</v>
      </c>
      <c r="H489">
        <v>32.570999149999999</v>
      </c>
      <c r="J489" s="2">
        <f>TREND(Calibration!$A$2:$A$4,Calibration!$B$2:$B$4,C489)</f>
        <v>370.35966772816153</v>
      </c>
      <c r="K489" s="2">
        <f>TREND(Calibration!$A$2:$A$4,Calibration!$C$2:$C$4,E489)</f>
        <v>407.24654027470092</v>
      </c>
      <c r="L489" s="2">
        <f>TREND(Calibration!$A$2:$A$4,Calibration!$D$2:$D$4,G489)</f>
        <v>524.96113482850251</v>
      </c>
    </row>
    <row r="490" spans="1:12" x14ac:dyDescent="0.25">
      <c r="A490">
        <v>2437106</v>
      </c>
      <c r="B490">
        <v>14.31700039</v>
      </c>
      <c r="C490">
        <v>0.47960001000000002</v>
      </c>
      <c r="D490">
        <v>30.009000780000001</v>
      </c>
      <c r="E490">
        <v>0.24718999999999999</v>
      </c>
      <c r="F490">
        <v>35.395000459999999</v>
      </c>
      <c r="G490">
        <v>0.33579001000000003</v>
      </c>
      <c r="H490">
        <v>32.530998230000002</v>
      </c>
      <c r="J490" s="2">
        <f>TREND(Calibration!$A$2:$A$4,Calibration!$B$2:$B$4,C490)</f>
        <v>377.04580680011236</v>
      </c>
      <c r="K490" s="2">
        <f>TREND(Calibration!$A$2:$A$4,Calibration!$C$2:$C$4,E490)</f>
        <v>410.15855030469424</v>
      </c>
      <c r="L490" s="2">
        <f>TREND(Calibration!$A$2:$A$4,Calibration!$D$2:$D$4,G490)</f>
        <v>517.02092267459102</v>
      </c>
    </row>
    <row r="491" spans="1:12" x14ac:dyDescent="0.25">
      <c r="A491">
        <v>2442054</v>
      </c>
      <c r="B491">
        <v>14.31700039</v>
      </c>
      <c r="C491">
        <v>0.47150001000000002</v>
      </c>
      <c r="D491">
        <v>30.027999879999999</v>
      </c>
      <c r="E491">
        <v>0.24718999999999999</v>
      </c>
      <c r="F491">
        <v>35.332000729999997</v>
      </c>
      <c r="G491">
        <v>0.33460000000000001</v>
      </c>
      <c r="H491">
        <v>32.448001859999998</v>
      </c>
      <c r="J491" s="2">
        <f>TREND(Calibration!$A$2:$A$4,Calibration!$B$2:$B$4,C491)</f>
        <v>371.15909739980788</v>
      </c>
      <c r="K491" s="2">
        <f>TREND(Calibration!$A$2:$A$4,Calibration!$C$2:$C$4,E491)</f>
        <v>410.15855030469424</v>
      </c>
      <c r="L491" s="2">
        <f>TREND(Calibration!$A$2:$A$4,Calibration!$D$2:$D$4,G491)</f>
        <v>511.71253398623321</v>
      </c>
    </row>
    <row r="492" spans="1:12" x14ac:dyDescent="0.25">
      <c r="A492">
        <v>2447058</v>
      </c>
      <c r="B492">
        <v>14.38799953</v>
      </c>
      <c r="C492">
        <v>0.46610001000000001</v>
      </c>
      <c r="D492">
        <v>30.027000430000001</v>
      </c>
      <c r="E492">
        <v>0.24725000999999999</v>
      </c>
      <c r="F492">
        <v>35.346000670000002</v>
      </c>
      <c r="G492">
        <v>0.33633000000000002</v>
      </c>
      <c r="H492">
        <v>32.522998809999997</v>
      </c>
      <c r="J492" s="2">
        <f>TREND(Calibration!$A$2:$A$4,Calibration!$B$2:$B$4,C492)</f>
        <v>367.2346244662715</v>
      </c>
      <c r="K492" s="2">
        <f>TREND(Calibration!$A$2:$A$4,Calibration!$C$2:$C$4,E492)</f>
        <v>410.61841799390459</v>
      </c>
      <c r="L492" s="2">
        <f>TREND(Calibration!$A$2:$A$4,Calibration!$D$2:$D$4,G492)</f>
        <v>519.42970647290053</v>
      </c>
    </row>
    <row r="493" spans="1:12" x14ac:dyDescent="0.25">
      <c r="A493">
        <v>2452054</v>
      </c>
      <c r="B493">
        <v>14.43999958</v>
      </c>
      <c r="C493">
        <v>0.46389999999999998</v>
      </c>
      <c r="D493">
        <v>30.040000920000001</v>
      </c>
      <c r="E493">
        <v>0.24665000000000001</v>
      </c>
      <c r="F493">
        <v>35.368000029999997</v>
      </c>
      <c r="G493">
        <v>0.33849001000000001</v>
      </c>
      <c r="H493">
        <v>32.54499817</v>
      </c>
      <c r="J493" s="2">
        <f>TREND(Calibration!$A$2:$A$4,Calibration!$B$2:$B$4,C493)</f>
        <v>365.63575785543645</v>
      </c>
      <c r="K493" s="2">
        <f>TREND(Calibration!$A$2:$A$4,Calibration!$C$2:$C$4,E493)</f>
        <v>406.02043078838801</v>
      </c>
      <c r="L493" s="2">
        <f>TREND(Calibration!$A$2:$A$4,Calibration!$D$2:$D$4,G493)</f>
        <v>529.06506470580553</v>
      </c>
    </row>
    <row r="494" spans="1:12" x14ac:dyDescent="0.25">
      <c r="A494">
        <v>2457054</v>
      </c>
      <c r="B494">
        <v>14.44999981</v>
      </c>
      <c r="C494">
        <v>0.47520000000000001</v>
      </c>
      <c r="D494">
        <v>30.055999759999999</v>
      </c>
      <c r="E494">
        <v>0.24621999</v>
      </c>
      <c r="F494">
        <v>35.383998869999999</v>
      </c>
      <c r="G494">
        <v>0.34044001000000002</v>
      </c>
      <c r="H494">
        <v>32.471000670000002</v>
      </c>
      <c r="J494" s="2">
        <f>TREND(Calibration!$A$2:$A$4,Calibration!$B$2:$B$4,C494)</f>
        <v>373.84808084598473</v>
      </c>
      <c r="K494" s="2">
        <f>TREND(Calibration!$A$2:$A$4,Calibration!$C$2:$C$4,E494)</f>
        <v>402.72518491207893</v>
      </c>
      <c r="L494" s="2">
        <f>TREND(Calibration!$A$2:$A$4,Calibration!$D$2:$D$4,G494)</f>
        <v>537.76361172834936</v>
      </c>
    </row>
    <row r="495" spans="1:12" x14ac:dyDescent="0.25">
      <c r="A495">
        <v>2462053</v>
      </c>
      <c r="B495">
        <v>14.475999829999999</v>
      </c>
      <c r="C495">
        <v>0.47310001000000002</v>
      </c>
      <c r="D495">
        <v>29.995000839999999</v>
      </c>
      <c r="E495">
        <v>0.24551999999999999</v>
      </c>
      <c r="F495">
        <v>35.374000549999998</v>
      </c>
      <c r="G495">
        <v>0.34114</v>
      </c>
      <c r="H495">
        <v>32.539001460000001</v>
      </c>
      <c r="J495" s="2">
        <f>TREND(Calibration!$A$2:$A$4,Calibration!$B$2:$B$4,C495)</f>
        <v>372.32190419492974</v>
      </c>
      <c r="K495" s="2">
        <f>TREND(Calibration!$A$2:$A$4,Calibration!$C$2:$C$4,E495)</f>
        <v>397.36103254130239</v>
      </c>
      <c r="L495" s="2">
        <f>TREND(Calibration!$A$2:$A$4,Calibration!$D$2:$D$4,G495)</f>
        <v>540.88612246184198</v>
      </c>
    </row>
    <row r="496" spans="1:12" x14ac:dyDescent="0.25">
      <c r="A496">
        <v>2467053</v>
      </c>
      <c r="B496">
        <v>14.430999760000001</v>
      </c>
      <c r="C496">
        <v>0.47899999999999998</v>
      </c>
      <c r="D496">
        <v>30.010999680000001</v>
      </c>
      <c r="E496">
        <v>0.24584</v>
      </c>
      <c r="F496">
        <v>35.405998230000002</v>
      </c>
      <c r="G496">
        <v>0.33989998999999999</v>
      </c>
      <c r="H496">
        <v>32.548000340000002</v>
      </c>
      <c r="J496" s="2">
        <f>TREND(Calibration!$A$2:$A$4,Calibration!$B$2:$B$4,C496)</f>
        <v>376.60974698439912</v>
      </c>
      <c r="K496" s="2">
        <f>TREND(Calibration!$A$2:$A$4,Calibration!$C$2:$C$4,E496)</f>
        <v>399.81325151392844</v>
      </c>
      <c r="L496" s="2">
        <f>TREND(Calibration!$A$2:$A$4,Calibration!$D$2:$D$4,G496)</f>
        <v>535.35469410623955</v>
      </c>
    </row>
    <row r="497" spans="1:12" x14ac:dyDescent="0.25">
      <c r="A497">
        <v>2472161</v>
      </c>
      <c r="B497">
        <v>14.34300041</v>
      </c>
      <c r="C497">
        <v>0.46929999999999999</v>
      </c>
      <c r="D497">
        <v>30.027000430000001</v>
      </c>
      <c r="E497">
        <v>0.24589000999999999</v>
      </c>
      <c r="F497">
        <v>35.354999540000001</v>
      </c>
      <c r="G497">
        <v>0.33633000000000002</v>
      </c>
      <c r="H497">
        <v>32.522998809999997</v>
      </c>
      <c r="J497" s="2">
        <f>TREND(Calibration!$A$2:$A$4,Calibration!$B$2:$B$4,C497)</f>
        <v>369.56023078897277</v>
      </c>
      <c r="K497" s="2">
        <f>TREND(Calibration!$A$2:$A$4,Calibration!$C$2:$C$4,E497)</f>
        <v>400.19648736024396</v>
      </c>
      <c r="L497" s="2">
        <f>TREND(Calibration!$A$2:$A$4,Calibration!$D$2:$D$4,G497)</f>
        <v>519.42970647290053</v>
      </c>
    </row>
    <row r="498" spans="1:12" x14ac:dyDescent="0.25">
      <c r="A498">
        <v>2477054</v>
      </c>
      <c r="B498">
        <v>14.32699966</v>
      </c>
      <c r="C498">
        <v>0.47420001000000001</v>
      </c>
      <c r="D498">
        <v>30.020000459999999</v>
      </c>
      <c r="E498">
        <v>0.24589000999999999</v>
      </c>
      <c r="F498">
        <v>35.358001710000003</v>
      </c>
      <c r="G498">
        <v>0.33017001000000001</v>
      </c>
      <c r="H498">
        <v>32.587001800000003</v>
      </c>
      <c r="J498" s="2">
        <f>TREND(Calibration!$A$2:$A$4,Calibration!$B$2:$B$4,C498)</f>
        <v>373.12133386657598</v>
      </c>
      <c r="K498" s="2">
        <f>TREND(Calibration!$A$2:$A$4,Calibration!$C$2:$C$4,E498)</f>
        <v>400.19648736024396</v>
      </c>
      <c r="L498" s="2">
        <f>TREND(Calibration!$A$2:$A$4,Calibration!$D$2:$D$4,G498)</f>
        <v>491.95126407628504</v>
      </c>
    </row>
    <row r="499" spans="1:12" x14ac:dyDescent="0.25">
      <c r="A499">
        <v>2482054</v>
      </c>
      <c r="B499">
        <v>14.272000309999999</v>
      </c>
      <c r="C499">
        <v>0.47150001000000002</v>
      </c>
      <c r="D499">
        <v>30.010999680000001</v>
      </c>
      <c r="E499">
        <v>0.24681</v>
      </c>
      <c r="F499">
        <v>35.368000029999997</v>
      </c>
      <c r="G499">
        <v>0.33735000999999998</v>
      </c>
      <c r="H499">
        <v>32.520000459999999</v>
      </c>
      <c r="J499" s="2">
        <f>TREND(Calibration!$A$2:$A$4,Calibration!$B$2:$B$4,C499)</f>
        <v>371.15909739980788</v>
      </c>
      <c r="K499" s="2">
        <f>TREND(Calibration!$A$2:$A$4,Calibration!$C$2:$C$4,E499)</f>
        <v>407.24654027470092</v>
      </c>
      <c r="L499" s="2">
        <f>TREND(Calibration!$A$2:$A$4,Calibration!$D$2:$D$4,G499)</f>
        <v>523.979760292626</v>
      </c>
    </row>
    <row r="500" spans="1:12" x14ac:dyDescent="0.25">
      <c r="A500">
        <v>2487054</v>
      </c>
      <c r="B500">
        <v>14.29800034</v>
      </c>
      <c r="C500">
        <v>0.48060000000000003</v>
      </c>
      <c r="D500">
        <v>29.98800087</v>
      </c>
      <c r="E500">
        <v>0.24626999999999999</v>
      </c>
      <c r="F500">
        <v>35.411998750000002</v>
      </c>
      <c r="G500">
        <v>0.34114</v>
      </c>
      <c r="H500">
        <v>32.5</v>
      </c>
      <c r="J500" s="2">
        <f>TREND(Calibration!$A$2:$A$4,Calibration!$B$2:$B$4,C500)</f>
        <v>377.77255377952105</v>
      </c>
      <c r="K500" s="2">
        <f>TREND(Calibration!$A$2:$A$4,Calibration!$C$2:$C$4,E500)</f>
        <v>403.10842075839446</v>
      </c>
      <c r="L500" s="2">
        <f>TREND(Calibration!$A$2:$A$4,Calibration!$D$2:$D$4,G500)</f>
        <v>540.88612246184198</v>
      </c>
    </row>
    <row r="501" spans="1:12" x14ac:dyDescent="0.25">
      <c r="A501">
        <v>2492053</v>
      </c>
      <c r="B501">
        <v>14.25899982</v>
      </c>
      <c r="C501">
        <v>0.48870000000000002</v>
      </c>
      <c r="D501">
        <v>30.003999709999999</v>
      </c>
      <c r="E501">
        <v>0.24681</v>
      </c>
      <c r="F501">
        <v>35.39599991</v>
      </c>
      <c r="G501">
        <v>0.34265000000000001</v>
      </c>
      <c r="H501">
        <v>32.471000670000002</v>
      </c>
      <c r="J501" s="2">
        <f>TREND(Calibration!$A$2:$A$4,Calibration!$B$2:$B$4,C501)</f>
        <v>383.65926317982553</v>
      </c>
      <c r="K501" s="2">
        <f>TREND(Calibration!$A$2:$A$4,Calibration!$C$2:$C$4,E501)</f>
        <v>407.24654027470092</v>
      </c>
      <c r="L501" s="2">
        <f>TREND(Calibration!$A$2:$A$4,Calibration!$D$2:$D$4,G501)</f>
        <v>547.62192041263233</v>
      </c>
    </row>
    <row r="502" spans="1:12" x14ac:dyDescent="0.25">
      <c r="A502">
        <v>2497053</v>
      </c>
      <c r="B502">
        <v>14.272000309999999</v>
      </c>
      <c r="C502">
        <v>0.48769999000000003</v>
      </c>
      <c r="D502">
        <v>30.010999680000001</v>
      </c>
      <c r="E502">
        <v>0.24681</v>
      </c>
      <c r="F502">
        <v>35.387001040000001</v>
      </c>
      <c r="G502">
        <v>0.34205999999999998</v>
      </c>
      <c r="H502">
        <v>32.445999149999999</v>
      </c>
      <c r="J502" s="2">
        <f>TREND(Calibration!$A$2:$A$4,Calibration!$B$2:$B$4,C502)</f>
        <v>382.93250166533187</v>
      </c>
      <c r="K502" s="2">
        <f>TREND(Calibration!$A$2:$A$4,Calibration!$C$2:$C$4,E502)</f>
        <v>407.24654027470092</v>
      </c>
      <c r="L502" s="2">
        <f>TREND(Calibration!$A$2:$A$4,Calibration!$D$2:$D$4,G502)</f>
        <v>544.99005233914454</v>
      </c>
    </row>
    <row r="503" spans="1:12" x14ac:dyDescent="0.25">
      <c r="A503">
        <v>2502053</v>
      </c>
      <c r="B503">
        <v>14.355999949999999</v>
      </c>
      <c r="C503">
        <v>0.4844</v>
      </c>
      <c r="D503">
        <v>29.992000579999999</v>
      </c>
      <c r="E503">
        <v>0.24687000000000001</v>
      </c>
      <c r="F503">
        <v>35.361999509999997</v>
      </c>
      <c r="G503">
        <v>0.34108000999999999</v>
      </c>
      <c r="H503">
        <v>32.5359993</v>
      </c>
      <c r="J503" s="2">
        <f>TREND(Calibration!$A$2:$A$4,Calibration!$B$2:$B$4,C503)</f>
        <v>380.53421991793545</v>
      </c>
      <c r="K503" s="2">
        <f>TREND(Calibration!$A$2:$A$4,Calibration!$C$2:$C$4,E503)</f>
        <v>407.70633133206843</v>
      </c>
      <c r="L503" s="2">
        <f>TREND(Calibration!$A$2:$A$4,Calibration!$D$2:$D$4,G503)</f>
        <v>540.61851946908155</v>
      </c>
    </row>
    <row r="504" spans="1:12" x14ac:dyDescent="0.25">
      <c r="A504">
        <v>2507058</v>
      </c>
      <c r="B504">
        <v>14.324000359999999</v>
      </c>
      <c r="C504">
        <v>0.47690000999999999</v>
      </c>
      <c r="D504">
        <v>30.033000950000002</v>
      </c>
      <c r="E504">
        <v>0.24632999</v>
      </c>
      <c r="F504">
        <v>35.361999509999997</v>
      </c>
      <c r="G504">
        <v>0.34303001</v>
      </c>
      <c r="H504">
        <v>32.462001800000003</v>
      </c>
      <c r="J504" s="2">
        <f>TREND(Calibration!$A$2:$A$4,Calibration!$B$2:$B$4,C504)</f>
        <v>375.08357033334414</v>
      </c>
      <c r="K504" s="2">
        <f>TREND(Calibration!$A$2:$A$4,Calibration!$C$2:$C$4,E504)</f>
        <v>403.56813518391914</v>
      </c>
      <c r="L504" s="2">
        <f>TREND(Calibration!$A$2:$A$4,Calibration!$D$2:$D$4,G504)</f>
        <v>549.31706649162561</v>
      </c>
    </row>
    <row r="505" spans="1:12" x14ac:dyDescent="0.25">
      <c r="A505">
        <v>2512053</v>
      </c>
      <c r="B505">
        <v>14.37199974</v>
      </c>
      <c r="C505">
        <v>0.4698</v>
      </c>
      <c r="D505">
        <v>29.98800087</v>
      </c>
      <c r="E505">
        <v>0.24562</v>
      </c>
      <c r="F505">
        <v>35.346000670000002</v>
      </c>
      <c r="G505">
        <v>0.33757000999999998</v>
      </c>
      <c r="H505">
        <v>32.497001650000001</v>
      </c>
      <c r="J505" s="2">
        <f>TREND(Calibration!$A$2:$A$4,Calibration!$B$2:$B$4,C505)</f>
        <v>369.92360791244835</v>
      </c>
      <c r="K505" s="2">
        <f>TREND(Calibration!$A$2:$A$4,Calibration!$C$2:$C$4,E505)</f>
        <v>398.12735097024802</v>
      </c>
      <c r="L505" s="2">
        <f>TREND(Calibration!$A$2:$A$4,Calibration!$D$2:$D$4,G505)</f>
        <v>524.96113482850251</v>
      </c>
    </row>
    <row r="506" spans="1:12" x14ac:dyDescent="0.25">
      <c r="A506">
        <v>2517054</v>
      </c>
      <c r="B506">
        <v>14.385000229999999</v>
      </c>
      <c r="C506">
        <v>0.47789999999999999</v>
      </c>
      <c r="D506">
        <v>30.003999709999999</v>
      </c>
      <c r="E506">
        <v>0.24525</v>
      </c>
      <c r="F506">
        <v>35.374000549999998</v>
      </c>
      <c r="G506">
        <v>0.33897999000000001</v>
      </c>
      <c r="H506">
        <v>32.432998660000003</v>
      </c>
      <c r="J506" s="2">
        <f>TREND(Calibration!$A$2:$A$4,Calibration!$B$2:$B$4,C506)</f>
        <v>375.81031731275283</v>
      </c>
      <c r="K506" s="2">
        <f>TREND(Calibration!$A$2:$A$4,Calibration!$C$2:$C$4,E506)</f>
        <v>395.29197278314928</v>
      </c>
      <c r="L506" s="2">
        <f>TREND(Calibration!$A$2:$A$4,Calibration!$D$2:$D$4,G506)</f>
        <v>531.25076422893676</v>
      </c>
    </row>
    <row r="507" spans="1:12" x14ac:dyDescent="0.25">
      <c r="A507">
        <v>2522053</v>
      </c>
      <c r="B507">
        <v>14.45699978</v>
      </c>
      <c r="C507">
        <v>0.47789999999999999</v>
      </c>
      <c r="D507">
        <v>30.010999680000001</v>
      </c>
      <c r="E507">
        <v>0.24562</v>
      </c>
      <c r="F507">
        <v>35.361999509999997</v>
      </c>
      <c r="G507">
        <v>0.34426999000000003</v>
      </c>
      <c r="H507">
        <v>32.568000789999999</v>
      </c>
      <c r="J507" s="2">
        <f>TREND(Calibration!$A$2:$A$4,Calibration!$B$2:$B$4,C507)</f>
        <v>375.81031731275283</v>
      </c>
      <c r="K507" s="2">
        <f>TREND(Calibration!$A$2:$A$4,Calibration!$C$2:$C$4,E507)</f>
        <v>398.12735097024802</v>
      </c>
      <c r="L507" s="2">
        <f>TREND(Calibration!$A$2:$A$4,Calibration!$D$2:$D$4,G507)</f>
        <v>554.84836102342774</v>
      </c>
    </row>
    <row r="508" spans="1:12" x14ac:dyDescent="0.25">
      <c r="A508">
        <v>2527056</v>
      </c>
      <c r="B508">
        <v>14.44999981</v>
      </c>
      <c r="C508">
        <v>0.47899999999999998</v>
      </c>
      <c r="D508">
        <v>29.98800087</v>
      </c>
      <c r="E508">
        <v>0.24525</v>
      </c>
      <c r="F508">
        <v>35.402999880000003</v>
      </c>
      <c r="G508">
        <v>0.34237999000000002</v>
      </c>
      <c r="H508">
        <v>32.551998140000002</v>
      </c>
      <c r="J508" s="2">
        <f>TREND(Calibration!$A$2:$A$4,Calibration!$B$2:$B$4,C508)</f>
        <v>376.60974698439912</v>
      </c>
      <c r="K508" s="2">
        <f>TREND(Calibration!$A$2:$A$4,Calibration!$C$2:$C$4,E508)</f>
        <v>395.29197278314928</v>
      </c>
      <c r="L508" s="2">
        <f>TREND(Calibration!$A$2:$A$4,Calibration!$D$2:$D$4,G508)</f>
        <v>546.41746160157754</v>
      </c>
    </row>
    <row r="509" spans="1:12" x14ac:dyDescent="0.25">
      <c r="A509">
        <v>2532054</v>
      </c>
      <c r="B509">
        <v>14.42399979</v>
      </c>
      <c r="C509">
        <v>0.48660001000000003</v>
      </c>
      <c r="D509">
        <v>30.000999449999998</v>
      </c>
      <c r="E509">
        <v>0.24503</v>
      </c>
      <c r="F509">
        <v>35.441001890000003</v>
      </c>
      <c r="G509">
        <v>0.33961998999999998</v>
      </c>
      <c r="H509">
        <v>32.513000490000003</v>
      </c>
      <c r="J509" s="2">
        <f>TREND(Calibration!$A$2:$A$4,Calibration!$B$2:$B$4,C509)</f>
        <v>382.13308652877055</v>
      </c>
      <c r="K509" s="2">
        <f>TREND(Calibration!$A$2:$A$4,Calibration!$C$2:$C$4,E509)</f>
        <v>393.60607223946886</v>
      </c>
      <c r="L509" s="2">
        <f>TREND(Calibration!$A$2:$A$4,Calibration!$D$2:$D$4,G509)</f>
        <v>534.10567196966895</v>
      </c>
    </row>
    <row r="510" spans="1:12" x14ac:dyDescent="0.25">
      <c r="A510">
        <v>2537054</v>
      </c>
      <c r="B510">
        <v>14.36900043</v>
      </c>
      <c r="C510">
        <v>0.47360000000000002</v>
      </c>
      <c r="D510">
        <v>30.007999420000001</v>
      </c>
      <c r="E510">
        <v>0.24529999</v>
      </c>
      <c r="F510">
        <v>35.376998899999997</v>
      </c>
      <c r="G510">
        <v>0.34027001000000001</v>
      </c>
      <c r="H510">
        <v>32.581001280000002</v>
      </c>
      <c r="J510" s="2">
        <f>TREND(Calibration!$A$2:$A$4,Calibration!$B$2:$B$4,C510)</f>
        <v>372.68527405086286</v>
      </c>
      <c r="K510" s="2">
        <f>TREND(Calibration!$A$2:$A$4,Calibration!$C$2:$C$4,E510)</f>
        <v>395.67505536577914</v>
      </c>
      <c r="L510" s="2">
        <f>TREND(Calibration!$A$2:$A$4,Calibration!$D$2:$D$4,G510)</f>
        <v>537.00527685971724</v>
      </c>
    </row>
    <row r="511" spans="1:12" x14ac:dyDescent="0.25">
      <c r="A511">
        <v>2542138</v>
      </c>
      <c r="B511">
        <v>14.34300041</v>
      </c>
      <c r="C511">
        <v>0.48120001000000001</v>
      </c>
      <c r="D511">
        <v>29.995000839999999</v>
      </c>
      <c r="E511">
        <v>0.24525</v>
      </c>
      <c r="F511">
        <v>35.453998570000003</v>
      </c>
      <c r="G511">
        <v>0.33535000999999998</v>
      </c>
      <c r="H511">
        <v>32.504001619999997</v>
      </c>
      <c r="J511" s="2">
        <f>TREND(Calibration!$A$2:$A$4,Calibration!$B$2:$B$4,C511)</f>
        <v>378.20861359523423</v>
      </c>
      <c r="K511" s="2">
        <f>TREND(Calibration!$A$2:$A$4,Calibration!$C$2:$C$4,E511)</f>
        <v>395.29197278314928</v>
      </c>
      <c r="L511" s="2">
        <f>TREND(Calibration!$A$2:$A$4,Calibration!$D$2:$D$4,G511)</f>
        <v>515.05817360283731</v>
      </c>
    </row>
    <row r="512" spans="1:12" x14ac:dyDescent="0.25">
      <c r="A512">
        <v>2547054</v>
      </c>
      <c r="B512">
        <v>14.31099987</v>
      </c>
      <c r="C512">
        <v>0.4698</v>
      </c>
      <c r="D512">
        <v>29.995000839999999</v>
      </c>
      <c r="E512">
        <v>0.24465001</v>
      </c>
      <c r="F512">
        <v>35.387001040000001</v>
      </c>
      <c r="G512">
        <v>0.33768000999999997</v>
      </c>
      <c r="H512">
        <v>32.557998660000003</v>
      </c>
      <c r="J512" s="2">
        <f>TREND(Calibration!$A$2:$A$4,Calibration!$B$2:$B$4,C512)</f>
        <v>369.92360791244835</v>
      </c>
      <c r="K512" s="2">
        <f>TREND(Calibration!$A$2:$A$4,Calibration!$C$2:$C$4,E512)</f>
        <v>390.69413884131836</v>
      </c>
      <c r="L512" s="2">
        <f>TREND(Calibration!$A$2:$A$4,Calibration!$D$2:$D$4,G512)</f>
        <v>525.45182209644099</v>
      </c>
    </row>
    <row r="513" spans="1:12" x14ac:dyDescent="0.25">
      <c r="A513">
        <v>2552089</v>
      </c>
      <c r="B513">
        <v>14.291000370000001</v>
      </c>
      <c r="C513">
        <v>0.47580001</v>
      </c>
      <c r="D513">
        <v>30.013999940000001</v>
      </c>
      <c r="E513">
        <v>0.24437999999999999</v>
      </c>
      <c r="F513">
        <v>35.402999880000003</v>
      </c>
      <c r="G513">
        <v>0.33616998999999997</v>
      </c>
      <c r="H513">
        <v>32.45500183</v>
      </c>
      <c r="J513" s="2">
        <f>TREND(Calibration!$A$2:$A$4,Calibration!$B$2:$B$4,C513)</f>
        <v>374.28414066169785</v>
      </c>
      <c r="K513" s="2">
        <f>TREND(Calibration!$A$2:$A$4,Calibration!$C$2:$C$4,E513)</f>
        <v>388.62500245132219</v>
      </c>
      <c r="L513" s="2">
        <f>TREND(Calibration!$A$2:$A$4,Calibration!$D$2:$D$4,G513)</f>
        <v>518.71593492978377</v>
      </c>
    </row>
    <row r="514" spans="1:12" x14ac:dyDescent="0.25">
      <c r="A514">
        <v>2557053</v>
      </c>
      <c r="B514">
        <v>14.26500034</v>
      </c>
      <c r="C514">
        <v>0.47470000000000001</v>
      </c>
      <c r="D514">
        <v>30.017000199999998</v>
      </c>
      <c r="E514">
        <v>0.24465001</v>
      </c>
      <c r="F514">
        <v>35.376998899999997</v>
      </c>
      <c r="G514">
        <v>0.33761998999999998</v>
      </c>
      <c r="H514">
        <v>32.432998660000003</v>
      </c>
      <c r="J514" s="2">
        <f>TREND(Calibration!$A$2:$A$4,Calibration!$B$2:$B$4,C514)</f>
        <v>373.4847037225091</v>
      </c>
      <c r="K514" s="2">
        <f>TREND(Calibration!$A$2:$A$4,Calibration!$C$2:$C$4,E514)</f>
        <v>390.69413884131836</v>
      </c>
      <c r="L514" s="2">
        <f>TREND(Calibration!$A$2:$A$4,Calibration!$D$2:$D$4,G514)</f>
        <v>525.18408527988049</v>
      </c>
    </row>
    <row r="515" spans="1:12" x14ac:dyDescent="0.25">
      <c r="A515">
        <v>2562074</v>
      </c>
      <c r="B515">
        <v>14.307000159999999</v>
      </c>
      <c r="C515">
        <v>0.48060000000000003</v>
      </c>
      <c r="D515">
        <v>29.992000579999999</v>
      </c>
      <c r="E515">
        <v>0.24529999</v>
      </c>
      <c r="F515">
        <v>35.409000399999996</v>
      </c>
      <c r="G515">
        <v>0.34011000000000002</v>
      </c>
      <c r="H515">
        <v>32.44900131</v>
      </c>
      <c r="J515" s="2">
        <f>TREND(Calibration!$A$2:$A$4,Calibration!$B$2:$B$4,C515)</f>
        <v>377.77255377952105</v>
      </c>
      <c r="K515" s="2">
        <f>TREND(Calibration!$A$2:$A$4,Calibration!$C$2:$C$4,E515)</f>
        <v>395.67505536577914</v>
      </c>
      <c r="L515" s="2">
        <f>TREND(Calibration!$A$2:$A$4,Calibration!$D$2:$D$4,G515)</f>
        <v>536.29150531660093</v>
      </c>
    </row>
    <row r="516" spans="1:12" x14ac:dyDescent="0.25">
      <c r="A516">
        <v>2567058</v>
      </c>
      <c r="B516">
        <v>14.329999920000001</v>
      </c>
      <c r="C516">
        <v>0.47249999999999998</v>
      </c>
      <c r="D516">
        <v>29.98800087</v>
      </c>
      <c r="E516">
        <v>0.24498001</v>
      </c>
      <c r="F516">
        <v>35.352001190000003</v>
      </c>
      <c r="G516">
        <v>0.33886999000000001</v>
      </c>
      <c r="H516">
        <v>32.509998320000001</v>
      </c>
      <c r="J516" s="2">
        <f>TREND(Calibration!$A$2:$A$4,Calibration!$B$2:$B$4,C516)</f>
        <v>371.88584437921651</v>
      </c>
      <c r="K516" s="2">
        <f>TREND(Calibration!$A$2:$A$4,Calibration!$C$2:$C$4,E516)</f>
        <v>393.22298965683899</v>
      </c>
      <c r="L516" s="2">
        <f>TREND(Calibration!$A$2:$A$4,Calibration!$D$2:$D$4,G516)</f>
        <v>530.7600769609985</v>
      </c>
    </row>
    <row r="517" spans="1:12" x14ac:dyDescent="0.25">
      <c r="A517">
        <v>2572053</v>
      </c>
      <c r="B517">
        <v>14.36299992</v>
      </c>
      <c r="C517">
        <v>0.48230001</v>
      </c>
      <c r="D517">
        <v>30.010999680000001</v>
      </c>
      <c r="E517">
        <v>0.24460000000000001</v>
      </c>
      <c r="F517">
        <v>35.402999880000003</v>
      </c>
      <c r="G517">
        <v>0.34298000000000001</v>
      </c>
      <c r="H517">
        <v>32.513000490000003</v>
      </c>
      <c r="J517" s="2">
        <f>TREND(Calibration!$A$2:$A$4,Calibration!$B$2:$B$4,C517)</f>
        <v>379.00804326688046</v>
      </c>
      <c r="K517" s="2">
        <f>TREND(Calibration!$A$2:$A$4,Calibration!$C$2:$C$4,E517)</f>
        <v>390.31090299500283</v>
      </c>
      <c r="L517" s="2">
        <f>TREND(Calibration!$A$2:$A$4,Calibration!$D$2:$D$4,G517)</f>
        <v>549.09398221644733</v>
      </c>
    </row>
    <row r="518" spans="1:12" x14ac:dyDescent="0.25">
      <c r="A518">
        <v>2577053</v>
      </c>
      <c r="B518">
        <v>14.36299992</v>
      </c>
      <c r="C518">
        <v>0.47470000000000001</v>
      </c>
      <c r="D518">
        <v>30.003999709999999</v>
      </c>
      <c r="E518">
        <v>0.24437999999999999</v>
      </c>
      <c r="F518">
        <v>35.381000520000001</v>
      </c>
      <c r="G518">
        <v>0.34237999000000002</v>
      </c>
      <c r="H518">
        <v>32.528999329999998</v>
      </c>
      <c r="J518" s="2">
        <f>TREND(Calibration!$A$2:$A$4,Calibration!$B$2:$B$4,C518)</f>
        <v>373.4847037225091</v>
      </c>
      <c r="K518" s="2">
        <f>TREND(Calibration!$A$2:$A$4,Calibration!$C$2:$C$4,E518)</f>
        <v>388.62500245132219</v>
      </c>
      <c r="L518" s="2">
        <f>TREND(Calibration!$A$2:$A$4,Calibration!$D$2:$D$4,G518)</f>
        <v>546.41746160157754</v>
      </c>
    </row>
    <row r="519" spans="1:12" x14ac:dyDescent="0.25">
      <c r="A519">
        <v>2582053</v>
      </c>
      <c r="B519">
        <v>14.40799999</v>
      </c>
      <c r="C519">
        <v>0.48870000000000002</v>
      </c>
      <c r="D519">
        <v>30.007999420000001</v>
      </c>
      <c r="E519">
        <v>0.24432999999999999</v>
      </c>
      <c r="F519">
        <v>35.415000919999997</v>
      </c>
      <c r="G519">
        <v>0.33590001000000003</v>
      </c>
      <c r="H519">
        <v>32.480998990000003</v>
      </c>
      <c r="J519" s="2">
        <f>TREND(Calibration!$A$2:$A$4,Calibration!$B$2:$B$4,C519)</f>
        <v>383.65926317982553</v>
      </c>
      <c r="K519" s="2">
        <f>TREND(Calibration!$A$2:$A$4,Calibration!$C$2:$C$4,E519)</f>
        <v>388.24184323684949</v>
      </c>
      <c r="L519" s="2">
        <f>TREND(Calibration!$A$2:$A$4,Calibration!$D$2:$D$4,G519)</f>
        <v>517.51160994252928</v>
      </c>
    </row>
    <row r="520" spans="1:12" x14ac:dyDescent="0.25">
      <c r="A520">
        <v>2587053</v>
      </c>
      <c r="B520">
        <v>14.40499973</v>
      </c>
      <c r="C520">
        <v>0.48120001000000001</v>
      </c>
      <c r="D520">
        <v>29.992000579999999</v>
      </c>
      <c r="E520">
        <v>0.24535000000000001</v>
      </c>
      <c r="F520">
        <v>35.383998869999999</v>
      </c>
      <c r="G520">
        <v>0.32249000999999999</v>
      </c>
      <c r="H520">
        <v>32.462001800000003</v>
      </c>
      <c r="J520" s="2">
        <f>TREND(Calibration!$A$2:$A$4,Calibration!$B$2:$B$4,C520)</f>
        <v>378.20861359523423</v>
      </c>
      <c r="K520" s="2">
        <f>TREND(Calibration!$A$2:$A$4,Calibration!$C$2:$C$4,E520)</f>
        <v>396.0582912120949</v>
      </c>
      <c r="L520" s="2">
        <f>TREND(Calibration!$A$2:$A$4,Calibration!$D$2:$D$4,G520)</f>
        <v>457.69237118749675</v>
      </c>
    </row>
    <row r="521" spans="1:12" x14ac:dyDescent="0.25">
      <c r="A521">
        <v>2592061</v>
      </c>
      <c r="B521">
        <v>14.41800022</v>
      </c>
      <c r="C521">
        <v>0.49039999000000001</v>
      </c>
      <c r="D521">
        <v>30.010999680000001</v>
      </c>
      <c r="E521">
        <v>0.24621999</v>
      </c>
      <c r="F521">
        <v>35.405998230000002</v>
      </c>
      <c r="G521">
        <v>0.33952000999999998</v>
      </c>
      <c r="H521">
        <v>32.423000340000002</v>
      </c>
      <c r="J521" s="2">
        <f>TREND(Calibration!$A$2:$A$4,Calibration!$B$2:$B$4,C521)</f>
        <v>384.89473813210003</v>
      </c>
      <c r="K521" s="2">
        <f>TREND(Calibration!$A$2:$A$4,Calibration!$C$2:$C$4,E521)</f>
        <v>402.72518491207893</v>
      </c>
      <c r="L521" s="2">
        <f>TREND(Calibration!$A$2:$A$4,Calibration!$D$2:$D$4,G521)</f>
        <v>533.65968185104657</v>
      </c>
    </row>
    <row r="522" spans="1:12" x14ac:dyDescent="0.25">
      <c r="A522">
        <v>2597054</v>
      </c>
      <c r="B522">
        <v>14.42099953</v>
      </c>
      <c r="C522">
        <v>0.48170000000000002</v>
      </c>
      <c r="D522">
        <v>29.98200035</v>
      </c>
      <c r="E522">
        <v>0.24589000999999999</v>
      </c>
      <c r="F522">
        <v>35.361999509999997</v>
      </c>
      <c r="G522">
        <v>0.33676001</v>
      </c>
      <c r="H522">
        <v>32.509998320000001</v>
      </c>
      <c r="J522" s="2">
        <f>TREND(Calibration!$A$2:$A$4,Calibration!$B$2:$B$4,C522)</f>
        <v>378.57198345116734</v>
      </c>
      <c r="K522" s="2">
        <f>TREND(Calibration!$A$2:$A$4,Calibration!$C$2:$C$4,E522)</f>
        <v>400.19648736024396</v>
      </c>
      <c r="L522" s="2">
        <f>TREND(Calibration!$A$2:$A$4,Calibration!$D$2:$D$4,G522)</f>
        <v>521.34789221913843</v>
      </c>
    </row>
    <row r="523" spans="1:12" x14ac:dyDescent="0.25">
      <c r="A523">
        <v>2602053</v>
      </c>
      <c r="B523">
        <v>14.35900021</v>
      </c>
      <c r="C523">
        <v>0.49039999000000001</v>
      </c>
      <c r="D523">
        <v>29.98500061</v>
      </c>
      <c r="E523">
        <v>0.24595</v>
      </c>
      <c r="F523">
        <v>35.430999759999999</v>
      </c>
      <c r="G523">
        <v>0.33860001000000001</v>
      </c>
      <c r="H523">
        <v>32.436000819999997</v>
      </c>
      <c r="J523" s="2">
        <f>TREND(Calibration!$A$2:$A$4,Calibration!$B$2:$B$4,C523)</f>
        <v>384.89473813210003</v>
      </c>
      <c r="K523" s="2">
        <f>TREND(Calibration!$A$2:$A$4,Calibration!$C$2:$C$4,E523)</f>
        <v>400.65620178576864</v>
      </c>
      <c r="L523" s="2">
        <f>TREND(Calibration!$A$2:$A$4,Calibration!$D$2:$D$4,G523)</f>
        <v>529.55575197374378</v>
      </c>
    </row>
    <row r="524" spans="1:12" x14ac:dyDescent="0.25">
      <c r="A524">
        <v>2607060</v>
      </c>
      <c r="B524">
        <v>14.29899979</v>
      </c>
      <c r="C524">
        <v>0.47899999999999998</v>
      </c>
      <c r="D524">
        <v>29.990999219999999</v>
      </c>
      <c r="E524">
        <v>0.24621999</v>
      </c>
      <c r="F524">
        <v>35.376998899999997</v>
      </c>
      <c r="G524">
        <v>0.33844000000000002</v>
      </c>
      <c r="H524">
        <v>32.5</v>
      </c>
      <c r="J524" s="2">
        <f>TREND(Calibration!$A$2:$A$4,Calibration!$B$2:$B$4,C524)</f>
        <v>376.60974698439912</v>
      </c>
      <c r="K524" s="2">
        <f>TREND(Calibration!$A$2:$A$4,Calibration!$C$2:$C$4,E524)</f>
        <v>402.72518491207893</v>
      </c>
      <c r="L524" s="2">
        <f>TREND(Calibration!$A$2:$A$4,Calibration!$D$2:$D$4,G524)</f>
        <v>528.84198043062747</v>
      </c>
    </row>
    <row r="525" spans="1:12" x14ac:dyDescent="0.25">
      <c r="A525">
        <v>2612053</v>
      </c>
      <c r="B525">
        <v>14.29899979</v>
      </c>
      <c r="C525">
        <v>0.47690000999999999</v>
      </c>
      <c r="D525">
        <v>29.990999219999999</v>
      </c>
      <c r="E525">
        <v>0.24600000999999999</v>
      </c>
      <c r="F525">
        <v>35.393001560000002</v>
      </c>
      <c r="G525">
        <v>0.34005999999999997</v>
      </c>
      <c r="H525">
        <v>32.522998809999997</v>
      </c>
      <c r="J525" s="2">
        <f>TREND(Calibration!$A$2:$A$4,Calibration!$B$2:$B$4,C525)</f>
        <v>375.08357033334414</v>
      </c>
      <c r="K525" s="2">
        <f>TREND(Calibration!$A$2:$A$4,Calibration!$C$2:$C$4,E525)</f>
        <v>401.03943763208417</v>
      </c>
      <c r="L525" s="2">
        <f>TREND(Calibration!$A$2:$A$4,Calibration!$D$2:$D$4,G525)</f>
        <v>536.06846564935586</v>
      </c>
    </row>
    <row r="526" spans="1:12" x14ac:dyDescent="0.25">
      <c r="A526">
        <v>2617054</v>
      </c>
      <c r="B526">
        <v>14.321999549999999</v>
      </c>
      <c r="C526">
        <v>0.49090001</v>
      </c>
      <c r="D526">
        <v>29.965000150000002</v>
      </c>
      <c r="E526">
        <v>0.24498001</v>
      </c>
      <c r="F526">
        <v>35.457000729999997</v>
      </c>
      <c r="G526">
        <v>0.34276000000000001</v>
      </c>
      <c r="H526">
        <v>32.520000459999999</v>
      </c>
      <c r="J526" s="2">
        <f>TREND(Calibration!$A$2:$A$4,Calibration!$B$2:$B$4,C526)</f>
        <v>385.25812979066058</v>
      </c>
      <c r="K526" s="2">
        <f>TREND(Calibration!$A$2:$A$4,Calibration!$C$2:$C$4,E526)</f>
        <v>393.22298965683899</v>
      </c>
      <c r="L526" s="2">
        <f>TREND(Calibration!$A$2:$A$4,Calibration!$D$2:$D$4,G526)</f>
        <v>548.11260768057059</v>
      </c>
    </row>
    <row r="527" spans="1:12" x14ac:dyDescent="0.25">
      <c r="A527">
        <v>2622060</v>
      </c>
      <c r="B527">
        <v>14.321999549999999</v>
      </c>
      <c r="C527">
        <v>0.48500000999999998</v>
      </c>
      <c r="D527">
        <v>29.955999370000001</v>
      </c>
      <c r="E527">
        <v>0.24529999</v>
      </c>
      <c r="F527">
        <v>35.418998719999998</v>
      </c>
      <c r="G527">
        <v>0.34433001000000002</v>
      </c>
      <c r="H527">
        <v>32.528999329999998</v>
      </c>
      <c r="J527" s="2">
        <f>TREND(Calibration!$A$2:$A$4,Calibration!$B$2:$B$4,C527)</f>
        <v>380.97027973364862</v>
      </c>
      <c r="K527" s="2">
        <f>TREND(Calibration!$A$2:$A$4,Calibration!$C$2:$C$4,E527)</f>
        <v>395.67505536577914</v>
      </c>
      <c r="L527" s="2">
        <f>TREND(Calibration!$A$2:$A$4,Calibration!$D$2:$D$4,G527)</f>
        <v>555.11609783998824</v>
      </c>
    </row>
    <row r="528" spans="1:12" x14ac:dyDescent="0.25">
      <c r="A528">
        <v>2627058</v>
      </c>
      <c r="B528">
        <v>14.274999619999999</v>
      </c>
      <c r="C528">
        <v>0.48710001000000003</v>
      </c>
      <c r="D528">
        <v>29.976999280000001</v>
      </c>
      <c r="E528">
        <v>0.24687000000000001</v>
      </c>
      <c r="F528">
        <v>35.426998140000002</v>
      </c>
      <c r="G528">
        <v>0.34237999000000002</v>
      </c>
      <c r="H528">
        <v>32.456001280000002</v>
      </c>
      <c r="J528" s="2">
        <f>TREND(Calibration!$A$2:$A$4,Calibration!$B$2:$B$4,C528)</f>
        <v>382.49646365224612</v>
      </c>
      <c r="K528" s="2">
        <f>TREND(Calibration!$A$2:$A$4,Calibration!$C$2:$C$4,E528)</f>
        <v>407.70633133206843</v>
      </c>
      <c r="L528" s="2">
        <f>TREND(Calibration!$A$2:$A$4,Calibration!$D$2:$D$4,G528)</f>
        <v>546.41746160157754</v>
      </c>
    </row>
    <row r="529" spans="1:12" x14ac:dyDescent="0.25">
      <c r="A529">
        <v>2632054</v>
      </c>
      <c r="B529">
        <v>14.305999760000001</v>
      </c>
      <c r="C529">
        <v>0.47520000000000001</v>
      </c>
      <c r="D529">
        <v>29.98800087</v>
      </c>
      <c r="E529">
        <v>0.24692</v>
      </c>
      <c r="F529">
        <v>35.400001529999997</v>
      </c>
      <c r="G529">
        <v>0.34053999000000001</v>
      </c>
      <c r="H529">
        <v>32.4070015</v>
      </c>
      <c r="J529" s="2">
        <f>TREND(Calibration!$A$2:$A$4,Calibration!$B$2:$B$4,C529)</f>
        <v>373.84808084598473</v>
      </c>
      <c r="K529" s="2">
        <f>TREND(Calibration!$A$2:$A$4,Calibration!$C$2:$C$4,E529)</f>
        <v>408.08949054654113</v>
      </c>
      <c r="L529" s="2">
        <f>TREND(Calibration!$A$2:$A$4,Calibration!$D$2:$D$4,G529)</f>
        <v>538.20960184697196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14.38700008</v>
      </c>
      <c r="C2">
        <v>0.49039999000000001</v>
      </c>
      <c r="D2">
        <v>29.965000150000002</v>
      </c>
      <c r="E2">
        <v>0.24681</v>
      </c>
      <c r="F2">
        <v>35.411998750000002</v>
      </c>
      <c r="G2">
        <v>0.34027001000000001</v>
      </c>
      <c r="H2">
        <v>32.436000819999997</v>
      </c>
      <c r="J2" s="2">
        <f>TREND(Calibration!$A$2:$A$4,Calibration!$B$2:$B$4,C2)</f>
        <v>384.89473813210003</v>
      </c>
      <c r="K2" s="2">
        <f>TREND(Calibration!$A$2:$A$4,Calibration!$C$2:$C$4,E2)</f>
        <v>407.24654027470092</v>
      </c>
      <c r="L2" s="2">
        <f>TREND(Calibration!$A$2:$A$4,Calibration!$D$2:$D$4,G2)</f>
        <v>537.00527685971724</v>
      </c>
    </row>
    <row r="3" spans="1:12" x14ac:dyDescent="0.25">
      <c r="A3">
        <v>5078</v>
      </c>
      <c r="B3">
        <v>14.394000050000001</v>
      </c>
      <c r="C3">
        <v>0.47150001000000002</v>
      </c>
      <c r="D3">
        <v>29.965000150000002</v>
      </c>
      <c r="E3">
        <v>0.24826999999999999</v>
      </c>
      <c r="F3">
        <v>35.368000029999997</v>
      </c>
      <c r="G3">
        <v>0.34130000999999999</v>
      </c>
      <c r="H3">
        <v>32.491001130000001</v>
      </c>
      <c r="J3" s="2">
        <f>TREND(Calibration!$A$2:$A$4,Calibration!$B$2:$B$4,C3)</f>
        <v>371.15909739980788</v>
      </c>
      <c r="K3" s="2">
        <f>TREND(Calibration!$A$2:$A$4,Calibration!$C$2:$C$4,E3)</f>
        <v>418.43478933730694</v>
      </c>
      <c r="L3" s="2">
        <f>TREND(Calibration!$A$2:$A$4,Calibration!$D$2:$D$4,G3)</f>
        <v>541.59989400495829</v>
      </c>
    </row>
    <row r="4" spans="1:12" x14ac:dyDescent="0.25">
      <c r="A4">
        <v>10073</v>
      </c>
      <c r="B4">
        <v>14.414999959999999</v>
      </c>
      <c r="C4">
        <v>0.48170000000000002</v>
      </c>
      <c r="D4">
        <v>29.968000409999998</v>
      </c>
      <c r="E4">
        <v>0.24979000000000001</v>
      </c>
      <c r="F4">
        <v>35.417999270000003</v>
      </c>
      <c r="G4">
        <v>0.34049001000000001</v>
      </c>
      <c r="H4">
        <v>32.417999270000003</v>
      </c>
      <c r="J4" s="2">
        <f>TREND(Calibration!$A$2:$A$4,Calibration!$B$2:$B$4,C4)</f>
        <v>378.57198345116734</v>
      </c>
      <c r="K4" s="2">
        <f>TREND(Calibration!$A$2:$A$4,Calibration!$C$2:$C$4,E4)</f>
        <v>430.0828294572807</v>
      </c>
      <c r="L4" s="2">
        <f>TREND(Calibration!$A$2:$A$4,Calibration!$D$2:$D$4,G4)</f>
        <v>537.98665139559398</v>
      </c>
    </row>
    <row r="5" spans="1:12" x14ac:dyDescent="0.25">
      <c r="A5">
        <v>15083</v>
      </c>
      <c r="B5">
        <v>14.37899971</v>
      </c>
      <c r="C5">
        <v>0.48010001000000002</v>
      </c>
      <c r="D5">
        <v>29.98500061</v>
      </c>
      <c r="E5">
        <v>0.25589001</v>
      </c>
      <c r="F5">
        <v>35.40499878</v>
      </c>
      <c r="G5">
        <v>0.33989998999999999</v>
      </c>
      <c r="H5">
        <v>32.402000430000001</v>
      </c>
      <c r="J5" s="2">
        <f>TREND(Calibration!$A$2:$A$4,Calibration!$B$2:$B$4,C5)</f>
        <v>377.40918392358793</v>
      </c>
      <c r="K5" s="2">
        <f>TREND(Calibration!$A$2:$A$4,Calibration!$C$2:$C$4,E5)</f>
        <v>476.82833025480636</v>
      </c>
      <c r="L5" s="2">
        <f>TREND(Calibration!$A$2:$A$4,Calibration!$D$2:$D$4,G5)</f>
        <v>535.35469410623955</v>
      </c>
    </row>
    <row r="6" spans="1:12" x14ac:dyDescent="0.25">
      <c r="A6">
        <v>20075</v>
      </c>
      <c r="B6">
        <v>14.33100033</v>
      </c>
      <c r="C6">
        <v>0.47150001000000002</v>
      </c>
      <c r="D6">
        <v>29.9659996</v>
      </c>
      <c r="E6">
        <v>0.25692000999999998</v>
      </c>
      <c r="F6">
        <v>35.366001130000001</v>
      </c>
      <c r="G6">
        <v>0.33849001000000001</v>
      </c>
      <c r="H6">
        <v>32.450000760000002</v>
      </c>
      <c r="J6" s="2">
        <f>TREND(Calibration!$A$2:$A$4,Calibration!$B$2:$B$4,C6)</f>
        <v>371.15909739980788</v>
      </c>
      <c r="K6" s="2">
        <f>TREND(Calibration!$A$2:$A$4,Calibration!$C$2:$C$4,E6)</f>
        <v>484.72141007294613</v>
      </c>
      <c r="L6" s="2">
        <f>TREND(Calibration!$A$2:$A$4,Calibration!$D$2:$D$4,G6)</f>
        <v>529.06506470580553</v>
      </c>
    </row>
    <row r="7" spans="1:12" x14ac:dyDescent="0.25">
      <c r="A7">
        <v>25082</v>
      </c>
      <c r="B7">
        <v>14.315999980000001</v>
      </c>
      <c r="C7">
        <v>0.48060000000000003</v>
      </c>
      <c r="D7">
        <v>29.979999540000001</v>
      </c>
      <c r="E7">
        <v>0.25707998999999998</v>
      </c>
      <c r="F7">
        <v>35.388999939999998</v>
      </c>
      <c r="G7">
        <v>0.34498000000000001</v>
      </c>
      <c r="H7">
        <v>32.391998289999997</v>
      </c>
      <c r="J7" s="2">
        <f>TREND(Calibration!$A$2:$A$4,Calibration!$B$2:$B$4,C7)</f>
        <v>377.77255377952105</v>
      </c>
      <c r="K7" s="2">
        <f>TREND(Calibration!$A$2:$A$4,Calibration!$C$2:$C$4,E7)</f>
        <v>485.94736629557337</v>
      </c>
      <c r="L7" s="2">
        <f>TREND(Calibration!$A$2:$A$4,Calibration!$D$2:$D$4,G7)</f>
        <v>558.01556890623601</v>
      </c>
    </row>
    <row r="8" spans="1:12" x14ac:dyDescent="0.25">
      <c r="A8">
        <v>30076</v>
      </c>
      <c r="B8">
        <v>14.289999959999999</v>
      </c>
      <c r="C8">
        <v>0.48599999999999999</v>
      </c>
      <c r="D8">
        <v>29.9640007</v>
      </c>
      <c r="E8">
        <v>0.25686999999999999</v>
      </c>
      <c r="F8">
        <v>35.443000789999999</v>
      </c>
      <c r="G8">
        <v>0.33173001000000002</v>
      </c>
      <c r="H8">
        <v>32.472000119999997</v>
      </c>
      <c r="J8" s="2">
        <f>TREND(Calibration!$A$2:$A$4,Calibration!$B$2:$B$4,C8)</f>
        <v>381.69702671305731</v>
      </c>
      <c r="K8" s="2">
        <f>TREND(Calibration!$A$2:$A$4,Calibration!$C$2:$C$4,E8)</f>
        <v>484.33817422663037</v>
      </c>
      <c r="L8" s="2">
        <f>TREND(Calibration!$A$2:$A$4,Calibration!$D$2:$D$4,G8)</f>
        <v>498.91010169432025</v>
      </c>
    </row>
    <row r="9" spans="1:12" x14ac:dyDescent="0.25">
      <c r="A9">
        <v>35083</v>
      </c>
      <c r="B9">
        <v>14.23799992</v>
      </c>
      <c r="C9">
        <v>0.48660001000000003</v>
      </c>
      <c r="D9">
        <v>29.951999659999998</v>
      </c>
      <c r="E9">
        <v>0.25622001</v>
      </c>
      <c r="F9">
        <v>35.401000979999999</v>
      </c>
      <c r="G9">
        <v>0.34086999000000001</v>
      </c>
      <c r="H9">
        <v>32.500999450000002</v>
      </c>
      <c r="J9" s="2">
        <f>TREND(Calibration!$A$2:$A$4,Calibration!$B$2:$B$4,C9)</f>
        <v>382.13308652877055</v>
      </c>
      <c r="K9" s="2">
        <f>TREND(Calibration!$A$2:$A$4,Calibration!$C$2:$C$4,E9)</f>
        <v>479.35718107032699</v>
      </c>
      <c r="L9" s="2">
        <f>TREND(Calibration!$A$2:$A$4,Calibration!$D$2:$D$4,G9)</f>
        <v>539.68166365078696</v>
      </c>
    </row>
    <row r="10" spans="1:12" x14ac:dyDescent="0.25">
      <c r="A10">
        <v>40075</v>
      </c>
      <c r="B10">
        <v>14.13799953</v>
      </c>
      <c r="C10">
        <v>0.48500000999999998</v>
      </c>
      <c r="D10">
        <v>29.96299934</v>
      </c>
      <c r="E10">
        <v>0.25529998999999998</v>
      </c>
      <c r="F10">
        <v>35.42599869</v>
      </c>
      <c r="G10">
        <v>0.34237999000000002</v>
      </c>
      <c r="H10">
        <v>32.402000430000001</v>
      </c>
      <c r="J10" s="2">
        <f>TREND(Calibration!$A$2:$A$4,Calibration!$B$2:$B$4,C10)</f>
        <v>380.97027973364862</v>
      </c>
      <c r="K10" s="2">
        <f>TREND(Calibration!$A$2:$A$4,Calibration!$C$2:$C$4,E10)</f>
        <v>472.30689826034131</v>
      </c>
      <c r="L10" s="2">
        <f>TREND(Calibration!$A$2:$A$4,Calibration!$D$2:$D$4,G10)</f>
        <v>546.41746160157754</v>
      </c>
    </row>
    <row r="11" spans="1:12" x14ac:dyDescent="0.25">
      <c r="A11">
        <v>45076</v>
      </c>
      <c r="B11">
        <v>14.163999560000001</v>
      </c>
      <c r="C11">
        <v>0.48550000999999998</v>
      </c>
      <c r="D11">
        <v>29.934999470000001</v>
      </c>
      <c r="E11">
        <v>0.25622001</v>
      </c>
      <c r="F11">
        <v>35.416999820000001</v>
      </c>
      <c r="G11">
        <v>0.34081</v>
      </c>
      <c r="H11">
        <v>32.39599991</v>
      </c>
      <c r="J11" s="2">
        <f>TREND(Calibration!$A$2:$A$4,Calibration!$B$2:$B$4,C11)</f>
        <v>381.3336568571242</v>
      </c>
      <c r="K11" s="2">
        <f>TREND(Calibration!$A$2:$A$4,Calibration!$C$2:$C$4,E11)</f>
        <v>479.35718107032699</v>
      </c>
      <c r="L11" s="2">
        <f>TREND(Calibration!$A$2:$A$4,Calibration!$D$2:$D$4,G11)</f>
        <v>539.41406065802676</v>
      </c>
    </row>
    <row r="12" spans="1:12" x14ac:dyDescent="0.25">
      <c r="A12">
        <v>50082</v>
      </c>
      <c r="B12">
        <v>14.09899998</v>
      </c>
      <c r="C12">
        <v>0.47150001000000002</v>
      </c>
      <c r="D12">
        <v>29.95400047</v>
      </c>
      <c r="E12">
        <v>0.25757000000000002</v>
      </c>
      <c r="F12">
        <v>35.381999970000003</v>
      </c>
      <c r="G12">
        <v>0.34108000999999999</v>
      </c>
      <c r="H12">
        <v>32.492000580000003</v>
      </c>
      <c r="J12" s="2">
        <f>TREND(Calibration!$A$2:$A$4,Calibration!$B$2:$B$4,C12)</f>
        <v>371.15909739980788</v>
      </c>
      <c r="K12" s="2">
        <f>TREND(Calibration!$A$2:$A$4,Calibration!$C$2:$C$4,E12)</f>
        <v>489.70240322924997</v>
      </c>
      <c r="L12" s="2">
        <f>TREND(Calibration!$A$2:$A$4,Calibration!$D$2:$D$4,G12)</f>
        <v>540.61851946908155</v>
      </c>
    </row>
    <row r="13" spans="1:12" x14ac:dyDescent="0.25">
      <c r="A13">
        <v>55075</v>
      </c>
      <c r="B13">
        <v>14.152999879999999</v>
      </c>
      <c r="C13">
        <v>0.48060000000000003</v>
      </c>
      <c r="D13">
        <v>29.94799995</v>
      </c>
      <c r="E13">
        <v>0.25946000000000002</v>
      </c>
      <c r="F13">
        <v>35.44900131</v>
      </c>
      <c r="G13">
        <v>0.34244001000000002</v>
      </c>
      <c r="H13">
        <v>32.424999239999998</v>
      </c>
      <c r="J13" s="2">
        <f>TREND(Calibration!$A$2:$A$4,Calibration!$B$2:$B$4,C13)</f>
        <v>377.77255377952105</v>
      </c>
      <c r="K13" s="2">
        <f>TREND(Calibration!$A$2:$A$4,Calibration!$C$2:$C$4,E13)</f>
        <v>504.18582153632224</v>
      </c>
      <c r="L13" s="2">
        <f>TREND(Calibration!$A$2:$A$4,Calibration!$D$2:$D$4,G13)</f>
        <v>546.68519841813804</v>
      </c>
    </row>
    <row r="14" spans="1:12" x14ac:dyDescent="0.25">
      <c r="A14">
        <v>60076</v>
      </c>
      <c r="B14">
        <v>14.135000229999999</v>
      </c>
      <c r="C14">
        <v>0.47089999999999999</v>
      </c>
      <c r="D14">
        <v>29.945999149999999</v>
      </c>
      <c r="E14">
        <v>0.26010999000000001</v>
      </c>
      <c r="F14">
        <v>35.366001130000001</v>
      </c>
      <c r="G14">
        <v>0.34270999000000002</v>
      </c>
      <c r="H14">
        <v>32.494998930000001</v>
      </c>
      <c r="J14" s="2">
        <f>TREND(Calibration!$A$2:$A$4,Calibration!$B$2:$B$4,C14)</f>
        <v>370.72303758409464</v>
      </c>
      <c r="K14" s="2">
        <f>TREND(Calibration!$A$2:$A$4,Calibration!$C$2:$C$4,E14)</f>
        <v>509.16681469262585</v>
      </c>
      <c r="L14" s="2">
        <f>TREND(Calibration!$A$2:$A$4,Calibration!$D$2:$D$4,G14)</f>
        <v>547.88952340539254</v>
      </c>
    </row>
    <row r="15" spans="1:12" x14ac:dyDescent="0.25">
      <c r="A15">
        <v>65076</v>
      </c>
      <c r="B15">
        <v>14.17099953</v>
      </c>
      <c r="C15">
        <v>0.47470000000000001</v>
      </c>
      <c r="D15">
        <v>29.915000920000001</v>
      </c>
      <c r="E15">
        <v>0.26038</v>
      </c>
      <c r="F15">
        <v>35.4070015</v>
      </c>
      <c r="G15">
        <v>0.34773000999999998</v>
      </c>
      <c r="H15">
        <v>32.553001399999999</v>
      </c>
      <c r="J15" s="2">
        <f>TREND(Calibration!$A$2:$A$4,Calibration!$B$2:$B$4,C15)</f>
        <v>373.4847037225091</v>
      </c>
      <c r="K15" s="2">
        <f>TREND(Calibration!$A$2:$A$4,Calibration!$C$2:$C$4,E15)</f>
        <v>511.2359510826218</v>
      </c>
      <c r="L15" s="2">
        <f>TREND(Calibration!$A$2:$A$4,Calibration!$D$2:$D$4,G15)</f>
        <v>570.28279521262857</v>
      </c>
    </row>
    <row r="16" spans="1:12" x14ac:dyDescent="0.25">
      <c r="A16">
        <v>70076</v>
      </c>
      <c r="B16">
        <v>14.13399982</v>
      </c>
      <c r="C16">
        <v>0.47150001000000002</v>
      </c>
      <c r="D16">
        <v>29.943000789999999</v>
      </c>
      <c r="E16">
        <v>0.26006001000000001</v>
      </c>
      <c r="F16">
        <v>35.394001009999997</v>
      </c>
      <c r="G16">
        <v>0.34237999000000002</v>
      </c>
      <c r="H16">
        <v>32.430999759999999</v>
      </c>
      <c r="J16" s="2">
        <f>TREND(Calibration!$A$2:$A$4,Calibration!$B$2:$B$4,C16)</f>
        <v>371.15909739980788</v>
      </c>
      <c r="K16" s="2">
        <f>TREND(Calibration!$A$2:$A$4,Calibration!$C$2:$C$4,E16)</f>
        <v>508.78380874183881</v>
      </c>
      <c r="L16" s="2">
        <f>TREND(Calibration!$A$2:$A$4,Calibration!$D$2:$D$4,G16)</f>
        <v>546.41746160157754</v>
      </c>
    </row>
    <row r="17" spans="1:12" x14ac:dyDescent="0.25">
      <c r="A17">
        <v>75078</v>
      </c>
      <c r="B17">
        <v>14.178999900000001</v>
      </c>
      <c r="C17">
        <v>0.48710001000000003</v>
      </c>
      <c r="D17">
        <v>29.9109993</v>
      </c>
      <c r="E17">
        <v>0.25946000000000002</v>
      </c>
      <c r="F17">
        <v>35.451000209999997</v>
      </c>
      <c r="G17">
        <v>0.33697999000000001</v>
      </c>
      <c r="H17">
        <v>32.430999759999999</v>
      </c>
      <c r="J17" s="2">
        <f>TREND(Calibration!$A$2:$A$4,Calibration!$B$2:$B$4,C17)</f>
        <v>382.49646365224612</v>
      </c>
      <c r="K17" s="2">
        <f>TREND(Calibration!$A$2:$A$4,Calibration!$C$2:$C$4,E17)</f>
        <v>504.18582153632224</v>
      </c>
      <c r="L17" s="2">
        <f>TREND(Calibration!$A$2:$A$4,Calibration!$D$2:$D$4,G17)</f>
        <v>522.3291775391483</v>
      </c>
    </row>
    <row r="18" spans="1:12" x14ac:dyDescent="0.25">
      <c r="A18">
        <v>80078</v>
      </c>
      <c r="B18">
        <v>14.16899967</v>
      </c>
      <c r="C18">
        <v>0.48870000000000002</v>
      </c>
      <c r="D18">
        <v>29.958999630000001</v>
      </c>
      <c r="E18">
        <v>0.25914000999999998</v>
      </c>
      <c r="F18">
        <v>35.438999180000003</v>
      </c>
      <c r="G18">
        <v>0.33800000000000002</v>
      </c>
      <c r="H18">
        <v>32.417999270000003</v>
      </c>
      <c r="J18" s="2">
        <f>TREND(Calibration!$A$2:$A$4,Calibration!$B$2:$B$4,C18)</f>
        <v>383.65926317982553</v>
      </c>
      <c r="K18" s="2">
        <f>TREND(Calibration!$A$2:$A$4,Calibration!$C$2:$C$4,E18)</f>
        <v>501.7336791955388</v>
      </c>
      <c r="L18" s="2">
        <f>TREND(Calibration!$A$2:$A$4,Calibration!$D$2:$D$4,G18)</f>
        <v>526.87923135887399</v>
      </c>
    </row>
    <row r="19" spans="1:12" x14ac:dyDescent="0.25">
      <c r="A19">
        <v>85078</v>
      </c>
      <c r="B19">
        <v>14.230999949999999</v>
      </c>
      <c r="C19">
        <v>0.48390000999999999</v>
      </c>
      <c r="D19">
        <v>29.892000199999998</v>
      </c>
      <c r="E19">
        <v>0.25853999999999999</v>
      </c>
      <c r="F19">
        <v>35.42599869</v>
      </c>
      <c r="G19">
        <v>0.33735000999999998</v>
      </c>
      <c r="H19">
        <v>32.457000729999997</v>
      </c>
      <c r="J19" s="2">
        <f>TREND(Calibration!$A$2:$A$4,Calibration!$B$2:$B$4,C19)</f>
        <v>380.17085006200233</v>
      </c>
      <c r="K19" s="2">
        <f>TREND(Calibration!$A$2:$A$4,Calibration!$C$2:$C$4,E19)</f>
        <v>497.13569199002245</v>
      </c>
      <c r="L19" s="2">
        <f>TREND(Calibration!$A$2:$A$4,Calibration!$D$2:$D$4,G19)</f>
        <v>523.979760292626</v>
      </c>
    </row>
    <row r="20" spans="1:12" x14ac:dyDescent="0.25">
      <c r="A20">
        <v>90096</v>
      </c>
      <c r="B20">
        <v>14.24699974</v>
      </c>
      <c r="C20">
        <v>0.48390000999999999</v>
      </c>
      <c r="D20">
        <v>29.92700005</v>
      </c>
      <c r="E20">
        <v>0.25810999000000001</v>
      </c>
      <c r="F20">
        <v>35.448001859999998</v>
      </c>
      <c r="G20">
        <v>0.33952000999999998</v>
      </c>
      <c r="H20">
        <v>32.499000549999998</v>
      </c>
      <c r="J20" s="2">
        <f>TREND(Calibration!$A$2:$A$4,Calibration!$B$2:$B$4,C20)</f>
        <v>380.17085006200233</v>
      </c>
      <c r="K20" s="2">
        <f>TREND(Calibration!$A$2:$A$4,Calibration!$C$2:$C$4,E20)</f>
        <v>493.84044611371337</v>
      </c>
      <c r="L20" s="2">
        <f>TREND(Calibration!$A$2:$A$4,Calibration!$D$2:$D$4,G20)</f>
        <v>533.65968185104657</v>
      </c>
    </row>
    <row r="21" spans="1:12" x14ac:dyDescent="0.25">
      <c r="A21">
        <v>95098</v>
      </c>
      <c r="B21">
        <v>14.22099972</v>
      </c>
      <c r="C21">
        <v>0.47249999999999998</v>
      </c>
      <c r="D21">
        <v>29.917999269999999</v>
      </c>
      <c r="E21">
        <v>0.25751998999999998</v>
      </c>
      <c r="F21">
        <v>35.394001009999997</v>
      </c>
      <c r="G21">
        <v>0.34103</v>
      </c>
      <c r="H21">
        <v>32.51499939</v>
      </c>
      <c r="J21" s="2">
        <f>TREND(Calibration!$A$2:$A$4,Calibration!$B$2:$B$4,C21)</f>
        <v>371.88584437921651</v>
      </c>
      <c r="K21" s="2">
        <f>TREND(Calibration!$A$2:$A$4,Calibration!$C$2:$C$4,E21)</f>
        <v>489.31916738293398</v>
      </c>
      <c r="L21" s="2">
        <f>TREND(Calibration!$A$2:$A$4,Calibration!$D$2:$D$4,G21)</f>
        <v>540.3954351939035</v>
      </c>
    </row>
    <row r="22" spans="1:12" x14ac:dyDescent="0.25">
      <c r="A22">
        <v>100088</v>
      </c>
      <c r="B22">
        <v>14.25399971</v>
      </c>
      <c r="C22">
        <v>0.48390000999999999</v>
      </c>
      <c r="D22">
        <v>29.92099953</v>
      </c>
      <c r="E22">
        <v>0.25686999999999999</v>
      </c>
      <c r="F22">
        <v>35.438999180000003</v>
      </c>
      <c r="G22">
        <v>0.34244001000000002</v>
      </c>
      <c r="H22">
        <v>32.428001399999999</v>
      </c>
      <c r="J22" s="2">
        <f>TREND(Calibration!$A$2:$A$4,Calibration!$B$2:$B$4,C22)</f>
        <v>380.17085006200233</v>
      </c>
      <c r="K22" s="2">
        <f>TREND(Calibration!$A$2:$A$4,Calibration!$C$2:$C$4,E22)</f>
        <v>484.33817422663037</v>
      </c>
      <c r="L22" s="2">
        <f>TREND(Calibration!$A$2:$A$4,Calibration!$D$2:$D$4,G22)</f>
        <v>546.68519841813804</v>
      </c>
    </row>
    <row r="23" spans="1:12" x14ac:dyDescent="0.25">
      <c r="A23">
        <v>105076</v>
      </c>
      <c r="B23">
        <v>14.27600002</v>
      </c>
      <c r="C23">
        <v>0.47520000000000001</v>
      </c>
      <c r="D23">
        <v>29.92099953</v>
      </c>
      <c r="E23">
        <v>0.25714000999999997</v>
      </c>
      <c r="F23">
        <v>35.401000979999999</v>
      </c>
      <c r="G23">
        <v>0.34492001</v>
      </c>
      <c r="H23">
        <v>32.488998410000001</v>
      </c>
      <c r="J23" s="2">
        <f>TREND(Calibration!$A$2:$A$4,Calibration!$B$2:$B$4,C23)</f>
        <v>373.84808084598473</v>
      </c>
      <c r="K23" s="2">
        <f>TREND(Calibration!$A$2:$A$4,Calibration!$C$2:$C$4,E23)</f>
        <v>486.40731061662632</v>
      </c>
      <c r="L23" s="2">
        <f>TREND(Calibration!$A$2:$A$4,Calibration!$D$2:$D$4,G23)</f>
        <v>557.74796591347581</v>
      </c>
    </row>
    <row r="24" spans="1:12" x14ac:dyDescent="0.25">
      <c r="A24">
        <v>110082</v>
      </c>
      <c r="B24">
        <v>14.317999840000001</v>
      </c>
      <c r="C24">
        <v>0.48710001000000003</v>
      </c>
      <c r="D24">
        <v>29.9109993</v>
      </c>
      <c r="E24">
        <v>0.25681000999999998</v>
      </c>
      <c r="F24">
        <v>35.466999049999998</v>
      </c>
      <c r="G24">
        <v>0.34465000000000001</v>
      </c>
      <c r="H24">
        <v>32.441001890000003</v>
      </c>
      <c r="J24" s="2">
        <f>TREND(Calibration!$A$2:$A$4,Calibration!$B$2:$B$4,C24)</f>
        <v>382.49646365224612</v>
      </c>
      <c r="K24" s="2">
        <f>TREND(Calibration!$A$2:$A$4,Calibration!$C$2:$C$4,E24)</f>
        <v>483.87845980110592</v>
      </c>
      <c r="L24" s="2">
        <f>TREND(Calibration!$A$2:$A$4,Calibration!$D$2:$D$4,G24)</f>
        <v>556.54350710242079</v>
      </c>
    </row>
    <row r="25" spans="1:12" x14ac:dyDescent="0.25">
      <c r="A25">
        <v>115078</v>
      </c>
      <c r="B25">
        <v>14.31200027</v>
      </c>
      <c r="C25">
        <v>0.48660001000000003</v>
      </c>
      <c r="D25">
        <v>29.92399979</v>
      </c>
      <c r="E25">
        <v>0.25686999999999999</v>
      </c>
      <c r="F25">
        <v>35.431999210000001</v>
      </c>
      <c r="G25">
        <v>0.33432999000000002</v>
      </c>
      <c r="H25">
        <v>32.409000399999996</v>
      </c>
      <c r="J25" s="2">
        <f>TREND(Calibration!$A$2:$A$4,Calibration!$B$2:$B$4,C25)</f>
        <v>382.13308652877055</v>
      </c>
      <c r="K25" s="2">
        <f>TREND(Calibration!$A$2:$A$4,Calibration!$C$2:$C$4,E25)</f>
        <v>484.33817422663037</v>
      </c>
      <c r="L25" s="2">
        <f>TREND(Calibration!$A$2:$A$4,Calibration!$D$2:$D$4,G25)</f>
        <v>510.50807517517842</v>
      </c>
    </row>
    <row r="26" spans="1:12" x14ac:dyDescent="0.25">
      <c r="A26">
        <v>120083</v>
      </c>
      <c r="B26">
        <v>14.3409996</v>
      </c>
      <c r="C26">
        <v>0.4844</v>
      </c>
      <c r="D26">
        <v>29.899000170000001</v>
      </c>
      <c r="E26">
        <v>0.25584000000000001</v>
      </c>
      <c r="F26">
        <v>35.42599869</v>
      </c>
      <c r="G26">
        <v>0.32584000000000002</v>
      </c>
      <c r="H26">
        <v>32.472999569999999</v>
      </c>
      <c r="J26" s="2">
        <f>TREND(Calibration!$A$2:$A$4,Calibration!$B$2:$B$4,C26)</f>
        <v>380.53421991793545</v>
      </c>
      <c r="K26" s="2">
        <f>TREND(Calibration!$A$2:$A$4,Calibration!$C$2:$C$4,E26)</f>
        <v>476.44509440849083</v>
      </c>
      <c r="L26" s="2">
        <f>TREND(Calibration!$A$2:$A$4,Calibration!$D$2:$D$4,G26)</f>
        <v>472.63598428495948</v>
      </c>
    </row>
    <row r="27" spans="1:12" x14ac:dyDescent="0.25">
      <c r="A27">
        <v>125077</v>
      </c>
      <c r="B27">
        <v>14.27000046</v>
      </c>
      <c r="C27">
        <v>0.47739999999999999</v>
      </c>
      <c r="D27">
        <v>29.917999269999999</v>
      </c>
      <c r="E27">
        <v>0.25464999999999999</v>
      </c>
      <c r="F27">
        <v>35.409999849999998</v>
      </c>
      <c r="G27">
        <v>0.34145998999999999</v>
      </c>
      <c r="H27">
        <v>32.411998750000002</v>
      </c>
      <c r="J27" s="2">
        <f>TREND(Calibration!$A$2:$A$4,Calibration!$B$2:$B$4,C27)</f>
        <v>375.44694018927726</v>
      </c>
      <c r="K27" s="2">
        <f>TREND(Calibration!$A$2:$A$4,Calibration!$C$2:$C$4,E27)</f>
        <v>467.3259051040377</v>
      </c>
      <c r="L27" s="2">
        <f>TREND(Calibration!$A$2:$A$4,Calibration!$D$2:$D$4,G27)</f>
        <v>542.31353172427453</v>
      </c>
    </row>
    <row r="28" spans="1:12" x14ac:dyDescent="0.25">
      <c r="A28">
        <v>130077</v>
      </c>
      <c r="B28">
        <v>14.28299999</v>
      </c>
      <c r="C28">
        <v>0.47580001</v>
      </c>
      <c r="D28">
        <v>29.905000690000001</v>
      </c>
      <c r="E28">
        <v>0.25264998999999999</v>
      </c>
      <c r="F28">
        <v>35.4070015</v>
      </c>
      <c r="G28">
        <v>0.34233001000000002</v>
      </c>
      <c r="H28">
        <v>32.472999569999999</v>
      </c>
      <c r="J28" s="2">
        <f>TREND(Calibration!$A$2:$A$4,Calibration!$B$2:$B$4,C28)</f>
        <v>374.28414066169785</v>
      </c>
      <c r="K28" s="2">
        <f>TREND(Calibration!$A$2:$A$4,Calibration!$C$2:$C$4,E28)</f>
        <v>451.99945989328239</v>
      </c>
      <c r="L28" s="2">
        <f>TREND(Calibration!$A$2:$A$4,Calibration!$D$2:$D$4,G28)</f>
        <v>546.19451115019956</v>
      </c>
    </row>
    <row r="29" spans="1:12" x14ac:dyDescent="0.25">
      <c r="A29">
        <v>135078</v>
      </c>
      <c r="B29">
        <v>14.27000046</v>
      </c>
      <c r="C29">
        <v>0.47789999999999999</v>
      </c>
      <c r="D29">
        <v>29.915000920000001</v>
      </c>
      <c r="E29">
        <v>0.25195000000000001</v>
      </c>
      <c r="F29">
        <v>35.401000979999999</v>
      </c>
      <c r="G29">
        <v>0.34075999000000001</v>
      </c>
      <c r="H29">
        <v>32.511001589999999</v>
      </c>
      <c r="J29" s="2">
        <f>TREND(Calibration!$A$2:$A$4,Calibration!$B$2:$B$4,C29)</f>
        <v>375.81031731275283</v>
      </c>
      <c r="K29" s="2">
        <f>TREND(Calibration!$A$2:$A$4,Calibration!$C$2:$C$4,E29)</f>
        <v>446.63530752250608</v>
      </c>
      <c r="L29" s="2">
        <f>TREND(Calibration!$A$2:$A$4,Calibration!$D$2:$D$4,G29)</f>
        <v>539.1909763828487</v>
      </c>
    </row>
    <row r="30" spans="1:12" x14ac:dyDescent="0.25">
      <c r="A30">
        <v>140077</v>
      </c>
      <c r="B30">
        <v>14.227999690000001</v>
      </c>
      <c r="C30">
        <v>0.48060000000000003</v>
      </c>
      <c r="D30">
        <v>29.92099953</v>
      </c>
      <c r="E30">
        <v>0.25134999000000002</v>
      </c>
      <c r="F30">
        <v>35.403999329999998</v>
      </c>
      <c r="G30">
        <v>0.34843998999999998</v>
      </c>
      <c r="H30">
        <v>32.411998750000002</v>
      </c>
      <c r="J30" s="2">
        <f>TREND(Calibration!$A$2:$A$4,Calibration!$B$2:$B$4,C30)</f>
        <v>377.77255377952105</v>
      </c>
      <c r="K30" s="2">
        <f>TREND(Calibration!$A$2:$A$4,Calibration!$C$2:$C$4,E30)</f>
        <v>442.03732031698951</v>
      </c>
      <c r="L30" s="2">
        <f>TREND(Calibration!$A$2:$A$4,Calibration!$D$2:$D$4,G30)</f>
        <v>573.44986927163654</v>
      </c>
    </row>
    <row r="31" spans="1:12" x14ac:dyDescent="0.25">
      <c r="A31">
        <v>145077</v>
      </c>
      <c r="B31">
        <v>14.256999970000001</v>
      </c>
      <c r="C31">
        <v>0.48769999000000003</v>
      </c>
      <c r="D31">
        <v>29.895000459999999</v>
      </c>
      <c r="E31">
        <v>0.25130001000000002</v>
      </c>
      <c r="F31">
        <v>35.444999690000003</v>
      </c>
      <c r="G31">
        <v>0.34248999000000002</v>
      </c>
      <c r="H31">
        <v>32.47900009</v>
      </c>
      <c r="J31" s="2">
        <f>TREND(Calibration!$A$2:$A$4,Calibration!$B$2:$B$4,C31)</f>
        <v>382.93250166533187</v>
      </c>
      <c r="K31" s="2">
        <f>TREND(Calibration!$A$2:$A$4,Calibration!$C$2:$C$4,E31)</f>
        <v>441.65431436620247</v>
      </c>
      <c r="L31" s="2">
        <f>TREND(Calibration!$A$2:$A$4,Calibration!$D$2:$D$4,G31)</f>
        <v>546.9081488695158</v>
      </c>
    </row>
    <row r="32" spans="1:12" x14ac:dyDescent="0.25">
      <c r="A32">
        <v>150091</v>
      </c>
      <c r="B32">
        <v>14.204999920000001</v>
      </c>
      <c r="C32">
        <v>0.48230001</v>
      </c>
      <c r="D32">
        <v>29.917999269999999</v>
      </c>
      <c r="E32">
        <v>0.25134999000000002</v>
      </c>
      <c r="F32">
        <v>35.4070015</v>
      </c>
      <c r="G32">
        <v>0.34270999000000002</v>
      </c>
      <c r="H32">
        <v>32.373001100000003</v>
      </c>
      <c r="J32" s="2">
        <f>TREND(Calibration!$A$2:$A$4,Calibration!$B$2:$B$4,C32)</f>
        <v>379.00804326688046</v>
      </c>
      <c r="K32" s="2">
        <f>TREND(Calibration!$A$2:$A$4,Calibration!$C$2:$C$4,E32)</f>
        <v>442.03732031698951</v>
      </c>
      <c r="L32" s="2">
        <f>TREND(Calibration!$A$2:$A$4,Calibration!$D$2:$D$4,G32)</f>
        <v>547.88952340539254</v>
      </c>
    </row>
    <row r="33" spans="1:12" x14ac:dyDescent="0.25">
      <c r="A33">
        <v>155086</v>
      </c>
      <c r="B33">
        <v>14.2670002</v>
      </c>
      <c r="C33">
        <v>0.48330000000000001</v>
      </c>
      <c r="D33">
        <v>29.902000430000001</v>
      </c>
      <c r="E33">
        <v>0.25064998999999999</v>
      </c>
      <c r="F33">
        <v>35.436000819999997</v>
      </c>
      <c r="G33">
        <v>0.34237999000000002</v>
      </c>
      <c r="H33">
        <v>32.465999600000004</v>
      </c>
      <c r="J33" s="2">
        <f>TREND(Calibration!$A$2:$A$4,Calibration!$B$2:$B$4,C33)</f>
        <v>379.73479024628921</v>
      </c>
      <c r="K33" s="2">
        <f>TREND(Calibration!$A$2:$A$4,Calibration!$C$2:$C$4,E33)</f>
        <v>436.67309131436991</v>
      </c>
      <c r="L33" s="2">
        <f>TREND(Calibration!$A$2:$A$4,Calibration!$D$2:$D$4,G33)</f>
        <v>546.41746160157754</v>
      </c>
    </row>
    <row r="34" spans="1:12" x14ac:dyDescent="0.25">
      <c r="A34">
        <v>160078</v>
      </c>
      <c r="B34">
        <v>14.22099972</v>
      </c>
      <c r="C34">
        <v>0.47580001</v>
      </c>
      <c r="D34">
        <v>29.934000019999999</v>
      </c>
      <c r="E34">
        <v>0.252</v>
      </c>
      <c r="F34">
        <v>35.423000340000002</v>
      </c>
      <c r="G34">
        <v>0.34152000999999998</v>
      </c>
      <c r="H34">
        <v>32.386001589999999</v>
      </c>
      <c r="J34" s="2">
        <f>TREND(Calibration!$A$2:$A$4,Calibration!$B$2:$B$4,C34)</f>
        <v>374.28414066169785</v>
      </c>
      <c r="K34" s="2">
        <f>TREND(Calibration!$A$2:$A$4,Calibration!$C$2:$C$4,E34)</f>
        <v>447.01846673697878</v>
      </c>
      <c r="L34" s="2">
        <f>TREND(Calibration!$A$2:$A$4,Calibration!$D$2:$D$4,G34)</f>
        <v>542.58126854083503</v>
      </c>
    </row>
    <row r="35" spans="1:12" x14ac:dyDescent="0.25">
      <c r="A35">
        <v>165078</v>
      </c>
      <c r="B35">
        <v>14.309000019999999</v>
      </c>
      <c r="C35">
        <v>0.47899999999999998</v>
      </c>
      <c r="D35">
        <v>29.888999940000001</v>
      </c>
      <c r="E35">
        <v>0.25341001000000002</v>
      </c>
      <c r="F35">
        <v>35.409999849999998</v>
      </c>
      <c r="G35">
        <v>0.34</v>
      </c>
      <c r="H35">
        <v>32.527000430000001</v>
      </c>
      <c r="J35" s="2">
        <f>TREND(Calibration!$A$2:$A$4,Calibration!$B$2:$B$4,C35)</f>
        <v>376.60974698439912</v>
      </c>
      <c r="K35" s="2">
        <f>TREND(Calibration!$A$2:$A$4,Calibration!$C$2:$C$4,E35)</f>
        <v>457.82363321695516</v>
      </c>
      <c r="L35" s="2">
        <f>TREND(Calibration!$A$2:$A$4,Calibration!$D$2:$D$4,G35)</f>
        <v>535.80081804866245</v>
      </c>
    </row>
    <row r="36" spans="1:12" x14ac:dyDescent="0.25">
      <c r="A36">
        <v>170081</v>
      </c>
      <c r="B36">
        <v>14.30200005</v>
      </c>
      <c r="C36">
        <v>0.48330000000000001</v>
      </c>
      <c r="D36">
        <v>29.885999680000001</v>
      </c>
      <c r="E36">
        <v>0.25426999</v>
      </c>
      <c r="F36">
        <v>35.473999020000001</v>
      </c>
      <c r="G36">
        <v>0.34060001000000001</v>
      </c>
      <c r="H36">
        <v>32.507999419999997</v>
      </c>
      <c r="J36" s="2">
        <f>TREND(Calibration!$A$2:$A$4,Calibration!$B$2:$B$4,C36)</f>
        <v>379.73479024628921</v>
      </c>
      <c r="K36" s="2">
        <f>TREND(Calibration!$A$2:$A$4,Calibration!$C$2:$C$4,E36)</f>
        <v>464.41381844220155</v>
      </c>
      <c r="L36" s="2">
        <f>TREND(Calibration!$A$2:$A$4,Calibration!$D$2:$D$4,G36)</f>
        <v>538.47733866353246</v>
      </c>
    </row>
    <row r="37" spans="1:12" x14ac:dyDescent="0.25">
      <c r="A37">
        <v>175077</v>
      </c>
      <c r="B37">
        <v>14.30200005</v>
      </c>
      <c r="C37">
        <v>0.48660001000000003</v>
      </c>
      <c r="D37">
        <v>29.902000430000001</v>
      </c>
      <c r="E37">
        <v>0.25395000000000001</v>
      </c>
      <c r="F37">
        <v>35.466999049999998</v>
      </c>
      <c r="G37">
        <v>0.33460000000000001</v>
      </c>
      <c r="H37">
        <v>32.450000760000002</v>
      </c>
      <c r="J37" s="2">
        <f>TREND(Calibration!$A$2:$A$4,Calibration!$B$2:$B$4,C37)</f>
        <v>382.13308652877055</v>
      </c>
      <c r="K37" s="2">
        <f>TREND(Calibration!$A$2:$A$4,Calibration!$C$2:$C$4,E37)</f>
        <v>461.96167610141833</v>
      </c>
      <c r="L37" s="2">
        <f>TREND(Calibration!$A$2:$A$4,Calibration!$D$2:$D$4,G37)</f>
        <v>511.71253398623321</v>
      </c>
    </row>
    <row r="38" spans="1:12" x14ac:dyDescent="0.25">
      <c r="A38">
        <v>180080</v>
      </c>
      <c r="B38">
        <v>14.29899979</v>
      </c>
      <c r="C38">
        <v>0.48390000999999999</v>
      </c>
      <c r="D38">
        <v>29.902000430000001</v>
      </c>
      <c r="E38">
        <v>0.25437999</v>
      </c>
      <c r="F38">
        <v>35.45500183</v>
      </c>
      <c r="G38">
        <v>0.33919000999999999</v>
      </c>
      <c r="H38">
        <v>32.488998410000001</v>
      </c>
      <c r="J38" s="2">
        <f>TREND(Calibration!$A$2:$A$4,Calibration!$B$2:$B$4,C38)</f>
        <v>380.17085006200233</v>
      </c>
      <c r="K38" s="2">
        <f>TREND(Calibration!$A$2:$A$4,Calibration!$C$2:$C$4,E38)</f>
        <v>465.25676871404175</v>
      </c>
      <c r="L38" s="2">
        <f>TREND(Calibration!$A$2:$A$4,Calibration!$D$2:$D$4,G38)</f>
        <v>532.18762004723135</v>
      </c>
    </row>
    <row r="39" spans="1:12" x14ac:dyDescent="0.25">
      <c r="A39">
        <v>185077</v>
      </c>
      <c r="B39">
        <v>14.25</v>
      </c>
      <c r="C39">
        <v>0.47520000000000001</v>
      </c>
      <c r="D39">
        <v>29.915000920000001</v>
      </c>
      <c r="E39">
        <v>0.25367999000000002</v>
      </c>
      <c r="F39">
        <v>35.409999849999998</v>
      </c>
      <c r="G39">
        <v>0.33676001</v>
      </c>
      <c r="H39">
        <v>32.424999239999998</v>
      </c>
      <c r="J39" s="2">
        <f>TREND(Calibration!$A$2:$A$4,Calibration!$B$2:$B$4,C39)</f>
        <v>373.84808084598473</v>
      </c>
      <c r="K39" s="2">
        <f>TREND(Calibration!$A$2:$A$4,Calibration!$C$2:$C$4,E39)</f>
        <v>459.89253971142239</v>
      </c>
      <c r="L39" s="2">
        <f>TREND(Calibration!$A$2:$A$4,Calibration!$D$2:$D$4,G39)</f>
        <v>521.34789221913843</v>
      </c>
    </row>
    <row r="40" spans="1:12" x14ac:dyDescent="0.25">
      <c r="A40">
        <v>190077</v>
      </c>
      <c r="B40">
        <v>14.26299953</v>
      </c>
      <c r="C40">
        <v>0.46929999999999999</v>
      </c>
      <c r="D40">
        <v>29.9109993</v>
      </c>
      <c r="E40">
        <v>0.25341001000000002</v>
      </c>
      <c r="F40">
        <v>35.41999817</v>
      </c>
      <c r="G40">
        <v>0.33227000000000001</v>
      </c>
      <c r="H40">
        <v>32.453998570000003</v>
      </c>
      <c r="J40" s="2">
        <f>TREND(Calibration!$A$2:$A$4,Calibration!$B$2:$B$4,C40)</f>
        <v>369.56023078897277</v>
      </c>
      <c r="K40" s="2">
        <f>TREND(Calibration!$A$2:$A$4,Calibration!$C$2:$C$4,E40)</f>
        <v>457.82363321695516</v>
      </c>
      <c r="L40" s="2">
        <f>TREND(Calibration!$A$2:$A$4,Calibration!$D$2:$D$4,G40)</f>
        <v>501.31888549262953</v>
      </c>
    </row>
    <row r="41" spans="1:12" x14ac:dyDescent="0.25">
      <c r="A41">
        <v>195077</v>
      </c>
      <c r="B41">
        <v>14.288999560000001</v>
      </c>
      <c r="C41">
        <v>0.47360000000000002</v>
      </c>
      <c r="D41">
        <v>29.881999969999999</v>
      </c>
      <c r="E41">
        <v>0.25459999</v>
      </c>
      <c r="F41">
        <v>35.442001339999997</v>
      </c>
      <c r="G41">
        <v>0.33925</v>
      </c>
      <c r="H41">
        <v>32.505001069999999</v>
      </c>
      <c r="J41" s="2">
        <f>TREND(Calibration!$A$2:$A$4,Calibration!$B$2:$B$4,C41)</f>
        <v>372.68527405086286</v>
      </c>
      <c r="K41" s="2">
        <f>TREND(Calibration!$A$2:$A$4,Calibration!$C$2:$C$4,E41)</f>
        <v>466.94266925772195</v>
      </c>
      <c r="L41" s="2">
        <f>TREND(Calibration!$A$2:$A$4,Calibration!$D$2:$D$4,G41)</f>
        <v>532.45522303999155</v>
      </c>
    </row>
    <row r="42" spans="1:12" x14ac:dyDescent="0.25">
      <c r="A42">
        <v>200077</v>
      </c>
      <c r="B42">
        <v>14.23400021</v>
      </c>
      <c r="C42">
        <v>0.47089999999999999</v>
      </c>
      <c r="D42">
        <v>29.881999969999999</v>
      </c>
      <c r="E42">
        <v>0.25497999999999998</v>
      </c>
      <c r="F42">
        <v>35.41999817</v>
      </c>
      <c r="G42">
        <v>0.33853999000000001</v>
      </c>
      <c r="H42">
        <v>32.518001560000002</v>
      </c>
      <c r="J42" s="2">
        <f>TREND(Calibration!$A$2:$A$4,Calibration!$B$2:$B$4,C42)</f>
        <v>370.72303758409464</v>
      </c>
      <c r="K42" s="2">
        <f>TREND(Calibration!$A$2:$A$4,Calibration!$C$2:$C$4,E42)</f>
        <v>469.8547559195581</v>
      </c>
      <c r="L42" s="2">
        <f>TREND(Calibration!$A$2:$A$4,Calibration!$D$2:$D$4,G42)</f>
        <v>529.28801515718328</v>
      </c>
    </row>
    <row r="43" spans="1:12" x14ac:dyDescent="0.25">
      <c r="A43">
        <v>205077</v>
      </c>
      <c r="B43">
        <v>14.256999970000001</v>
      </c>
      <c r="C43">
        <v>0.48170000000000002</v>
      </c>
      <c r="D43">
        <v>29.893999099999998</v>
      </c>
      <c r="E43">
        <v>0.25464999999999999</v>
      </c>
      <c r="F43">
        <v>35.48500061</v>
      </c>
      <c r="G43">
        <v>0.33961998999999998</v>
      </c>
      <c r="H43">
        <v>32.480998990000003</v>
      </c>
      <c r="J43" s="2">
        <f>TREND(Calibration!$A$2:$A$4,Calibration!$B$2:$B$4,C43)</f>
        <v>378.57198345116734</v>
      </c>
      <c r="K43" s="2">
        <f>TREND(Calibration!$A$2:$A$4,Calibration!$C$2:$C$4,E43)</f>
        <v>467.3259051040377</v>
      </c>
      <c r="L43" s="2">
        <f>TREND(Calibration!$A$2:$A$4,Calibration!$D$2:$D$4,G43)</f>
        <v>534.10567196966895</v>
      </c>
    </row>
    <row r="44" spans="1:12" x14ac:dyDescent="0.25">
      <c r="A44">
        <v>210077</v>
      </c>
      <c r="B44">
        <v>14.22099972</v>
      </c>
      <c r="C44">
        <v>0.47899999999999998</v>
      </c>
      <c r="D44">
        <v>29.903999330000001</v>
      </c>
      <c r="E44">
        <v>0.25341001000000002</v>
      </c>
      <c r="F44">
        <v>35.426998140000002</v>
      </c>
      <c r="G44">
        <v>0.34237999000000002</v>
      </c>
      <c r="H44">
        <v>32.375</v>
      </c>
      <c r="J44" s="2">
        <f>TREND(Calibration!$A$2:$A$4,Calibration!$B$2:$B$4,C44)</f>
        <v>376.60974698439912</v>
      </c>
      <c r="K44" s="2">
        <f>TREND(Calibration!$A$2:$A$4,Calibration!$C$2:$C$4,E44)</f>
        <v>457.82363321695516</v>
      </c>
      <c r="L44" s="2">
        <f>TREND(Calibration!$A$2:$A$4,Calibration!$D$2:$D$4,G44)</f>
        <v>546.41746160157754</v>
      </c>
    </row>
    <row r="45" spans="1:12" x14ac:dyDescent="0.25">
      <c r="A45">
        <v>215078</v>
      </c>
      <c r="B45">
        <v>14.23700047</v>
      </c>
      <c r="C45">
        <v>0.47580001</v>
      </c>
      <c r="D45">
        <v>29.934999470000001</v>
      </c>
      <c r="E45">
        <v>0.25433001</v>
      </c>
      <c r="F45">
        <v>35.416999820000001</v>
      </c>
      <c r="G45">
        <v>0.33956998999999999</v>
      </c>
      <c r="H45">
        <v>32.437000269999999</v>
      </c>
      <c r="J45" s="2">
        <f>TREND(Calibration!$A$2:$A$4,Calibration!$B$2:$B$4,C45)</f>
        <v>374.28414066169785</v>
      </c>
      <c r="K45" s="2">
        <f>TREND(Calibration!$A$2:$A$4,Calibration!$C$2:$C$4,E45)</f>
        <v>464.87376276325449</v>
      </c>
      <c r="L45" s="2">
        <f>TREND(Calibration!$A$2:$A$4,Calibration!$D$2:$D$4,G45)</f>
        <v>533.88263230242433</v>
      </c>
    </row>
    <row r="46" spans="1:12" x14ac:dyDescent="0.25">
      <c r="A46">
        <v>220077</v>
      </c>
      <c r="B46">
        <v>14.272000309999999</v>
      </c>
      <c r="C46">
        <v>0.47199999999999998</v>
      </c>
      <c r="D46">
        <v>29.943000789999999</v>
      </c>
      <c r="E46">
        <v>0.25622001</v>
      </c>
      <c r="F46">
        <v>35.45299911</v>
      </c>
      <c r="G46">
        <v>0.33757000999999998</v>
      </c>
      <c r="H46">
        <v>32.472999569999999</v>
      </c>
      <c r="J46" s="2">
        <f>TREND(Calibration!$A$2:$A$4,Calibration!$B$2:$B$4,C46)</f>
        <v>371.52246725574093</v>
      </c>
      <c r="K46" s="2">
        <f>TREND(Calibration!$A$2:$A$4,Calibration!$C$2:$C$4,E46)</f>
        <v>479.35718107032699</v>
      </c>
      <c r="L46" s="2">
        <f>TREND(Calibration!$A$2:$A$4,Calibration!$D$2:$D$4,G46)</f>
        <v>524.96113482850251</v>
      </c>
    </row>
    <row r="47" spans="1:12" x14ac:dyDescent="0.25">
      <c r="A47">
        <v>225077</v>
      </c>
      <c r="B47">
        <v>14.272000309999999</v>
      </c>
      <c r="C47">
        <v>0.47310001000000002</v>
      </c>
      <c r="D47">
        <v>29.943000789999999</v>
      </c>
      <c r="E47">
        <v>0.26098000999999998</v>
      </c>
      <c r="F47">
        <v>35.446998600000001</v>
      </c>
      <c r="G47">
        <v>0.34049001000000001</v>
      </c>
      <c r="H47">
        <v>32.393001560000002</v>
      </c>
      <c r="J47" s="2">
        <f>TREND(Calibration!$A$2:$A$4,Calibration!$B$2:$B$4,C47)</f>
        <v>372.32190419492974</v>
      </c>
      <c r="K47" s="2">
        <f>TREND(Calibration!$A$2:$A$4,Calibration!$C$2:$C$4,E47)</f>
        <v>515.83393828813837</v>
      </c>
      <c r="L47" s="2">
        <f>TREND(Calibration!$A$2:$A$4,Calibration!$D$2:$D$4,G47)</f>
        <v>537.98665139559398</v>
      </c>
    </row>
    <row r="48" spans="1:12" x14ac:dyDescent="0.25">
      <c r="A48">
        <v>230082</v>
      </c>
      <c r="B48">
        <v>14.291999819999999</v>
      </c>
      <c r="C48">
        <v>0.47899999999999998</v>
      </c>
      <c r="D48">
        <v>29.89299965</v>
      </c>
      <c r="E48">
        <v>0.26194999000000002</v>
      </c>
      <c r="F48">
        <v>35.477001190000003</v>
      </c>
      <c r="G48">
        <v>0.33983998999999998</v>
      </c>
      <c r="H48">
        <v>32.437000269999999</v>
      </c>
      <c r="J48" s="2">
        <f>TREND(Calibration!$A$2:$A$4,Calibration!$B$2:$B$4,C48)</f>
        <v>376.60974698439912</v>
      </c>
      <c r="K48" s="2">
        <f>TREND(Calibration!$A$2:$A$4,Calibration!$C$2:$C$4,E48)</f>
        <v>523.26707378522542</v>
      </c>
      <c r="L48" s="2">
        <f>TREND(Calibration!$A$2:$A$4,Calibration!$D$2:$D$4,G48)</f>
        <v>535.08704650554569</v>
      </c>
    </row>
    <row r="49" spans="1:12" x14ac:dyDescent="0.25">
      <c r="A49">
        <v>235077</v>
      </c>
      <c r="B49">
        <v>14.25899982</v>
      </c>
      <c r="C49">
        <v>0.46820000000000001</v>
      </c>
      <c r="D49">
        <v>29.916000369999999</v>
      </c>
      <c r="E49">
        <v>0.26194999000000002</v>
      </c>
      <c r="F49">
        <v>35.436000819999997</v>
      </c>
      <c r="G49">
        <v>0.34356998999999999</v>
      </c>
      <c r="H49">
        <v>32.380001069999999</v>
      </c>
      <c r="J49" s="2">
        <f>TREND(Calibration!$A$2:$A$4,Calibration!$B$2:$B$4,C49)</f>
        <v>368.76080111732648</v>
      </c>
      <c r="K49" s="2">
        <f>TREND(Calibration!$A$2:$A$4,Calibration!$C$2:$C$4,E49)</f>
        <v>523.26707378522542</v>
      </c>
      <c r="L49" s="2">
        <f>TREND(Calibration!$A$2:$A$4,Calibration!$D$2:$D$4,G49)</f>
        <v>551.72580568200146</v>
      </c>
    </row>
    <row r="50" spans="1:12" x14ac:dyDescent="0.25">
      <c r="A50">
        <v>240078</v>
      </c>
      <c r="B50">
        <v>14.333000180000001</v>
      </c>
      <c r="C50">
        <v>0.46610001000000001</v>
      </c>
      <c r="D50">
        <v>29.94199944</v>
      </c>
      <c r="E50">
        <v>0.26161999000000002</v>
      </c>
      <c r="F50">
        <v>35.453998570000003</v>
      </c>
      <c r="G50">
        <v>0.34081</v>
      </c>
      <c r="H50">
        <v>32.505001069999999</v>
      </c>
      <c r="J50" s="2">
        <f>TREND(Calibration!$A$2:$A$4,Calibration!$B$2:$B$4,C50)</f>
        <v>367.2346244662715</v>
      </c>
      <c r="K50" s="2">
        <f>TREND(Calibration!$A$2:$A$4,Calibration!$C$2:$C$4,E50)</f>
        <v>520.73822296970479</v>
      </c>
      <c r="L50" s="2">
        <f>TREND(Calibration!$A$2:$A$4,Calibration!$D$2:$D$4,G50)</f>
        <v>539.41406065802676</v>
      </c>
    </row>
    <row r="51" spans="1:12" x14ac:dyDescent="0.25">
      <c r="A51">
        <v>245077</v>
      </c>
      <c r="B51">
        <v>14.34000015</v>
      </c>
      <c r="C51">
        <v>0.47089999999999999</v>
      </c>
      <c r="D51">
        <v>29.923000340000002</v>
      </c>
      <c r="E51">
        <v>0.26006001000000001</v>
      </c>
      <c r="F51">
        <v>35.483001710000003</v>
      </c>
      <c r="G51">
        <v>0.33017001000000001</v>
      </c>
      <c r="H51">
        <v>32.497001650000001</v>
      </c>
      <c r="J51" s="2">
        <f>TREND(Calibration!$A$2:$A$4,Calibration!$B$2:$B$4,C51)</f>
        <v>370.72303758409464</v>
      </c>
      <c r="K51" s="2">
        <f>TREND(Calibration!$A$2:$A$4,Calibration!$C$2:$C$4,E51)</f>
        <v>508.78380874183881</v>
      </c>
      <c r="L51" s="2">
        <f>TREND(Calibration!$A$2:$A$4,Calibration!$D$2:$D$4,G51)</f>
        <v>491.95126407628504</v>
      </c>
    </row>
    <row r="52" spans="1:12" x14ac:dyDescent="0.25">
      <c r="A52">
        <v>250081</v>
      </c>
      <c r="B52">
        <v>14.352999690000001</v>
      </c>
      <c r="C52">
        <v>0.4677</v>
      </c>
      <c r="D52">
        <v>29.926000599999998</v>
      </c>
      <c r="E52">
        <v>0.25914000999999998</v>
      </c>
      <c r="F52">
        <v>35.471000670000002</v>
      </c>
      <c r="G52">
        <v>0.33930000999999999</v>
      </c>
      <c r="H52">
        <v>32.539001460000001</v>
      </c>
      <c r="J52" s="2">
        <f>TREND(Calibration!$A$2:$A$4,Calibration!$B$2:$B$4,C52)</f>
        <v>368.39742399385091</v>
      </c>
      <c r="K52" s="2">
        <f>TREND(Calibration!$A$2:$A$4,Calibration!$C$2:$C$4,E52)</f>
        <v>501.7336791955388</v>
      </c>
      <c r="L52" s="2">
        <f>TREND(Calibration!$A$2:$A$4,Calibration!$D$2:$D$4,G52)</f>
        <v>532.67830731516983</v>
      </c>
    </row>
    <row r="53" spans="1:12" x14ac:dyDescent="0.25">
      <c r="A53">
        <v>255079</v>
      </c>
      <c r="B53">
        <v>14.333000180000001</v>
      </c>
      <c r="C53">
        <v>0.46660000000000001</v>
      </c>
      <c r="D53">
        <v>29.979999540000001</v>
      </c>
      <c r="E53">
        <v>0.26043000999999999</v>
      </c>
      <c r="F53">
        <v>35.506000520000001</v>
      </c>
      <c r="G53">
        <v>0.34038001000000001</v>
      </c>
      <c r="H53">
        <v>32.45500183</v>
      </c>
      <c r="J53" s="2">
        <f>TREND(Calibration!$A$2:$A$4,Calibration!$B$2:$B$4,C53)</f>
        <v>367.59799432220461</v>
      </c>
      <c r="K53" s="2">
        <f>TREND(Calibration!$A$2:$A$4,Calibration!$C$2:$C$4,E53)</f>
        <v>511.61918692893755</v>
      </c>
      <c r="L53" s="2">
        <f>TREND(Calibration!$A$2:$A$4,Calibration!$D$2:$D$4,G53)</f>
        <v>537.49596412765572</v>
      </c>
    </row>
    <row r="54" spans="1:12" x14ac:dyDescent="0.25">
      <c r="A54">
        <v>260078</v>
      </c>
      <c r="B54">
        <v>14.40100002</v>
      </c>
      <c r="C54">
        <v>0.46929999999999999</v>
      </c>
      <c r="D54">
        <v>29.944000240000001</v>
      </c>
      <c r="E54">
        <v>0.26076000999999999</v>
      </c>
      <c r="F54">
        <v>35.479999540000001</v>
      </c>
      <c r="G54">
        <v>0.33941000999999998</v>
      </c>
      <c r="H54">
        <v>32.5</v>
      </c>
      <c r="J54" s="2">
        <f>TREND(Calibration!$A$2:$A$4,Calibration!$B$2:$B$4,C54)</f>
        <v>369.56023078897277</v>
      </c>
      <c r="K54" s="2">
        <f>TREND(Calibration!$A$2:$A$4,Calibration!$C$2:$C$4,E54)</f>
        <v>514.14803774445795</v>
      </c>
      <c r="L54" s="2">
        <f>TREND(Calibration!$A$2:$A$4,Calibration!$D$2:$D$4,G54)</f>
        <v>533.16899458310809</v>
      </c>
    </row>
    <row r="55" spans="1:12" x14ac:dyDescent="0.25">
      <c r="A55">
        <v>265079</v>
      </c>
      <c r="B55">
        <v>14.40400028</v>
      </c>
      <c r="C55">
        <v>0.47310001000000002</v>
      </c>
      <c r="D55">
        <v>29.930999759999999</v>
      </c>
      <c r="E55">
        <v>0.26107999999999998</v>
      </c>
      <c r="F55">
        <v>35.495998380000003</v>
      </c>
      <c r="G55">
        <v>0.33989998999999999</v>
      </c>
      <c r="H55">
        <v>32.541999820000001</v>
      </c>
      <c r="J55" s="2">
        <f>TREND(Calibration!$A$2:$A$4,Calibration!$B$2:$B$4,C55)</f>
        <v>372.32190419492974</v>
      </c>
      <c r="K55" s="2">
        <f>TREND(Calibration!$A$2:$A$4,Calibration!$C$2:$C$4,E55)</f>
        <v>516.60018008524116</v>
      </c>
      <c r="L55" s="2">
        <f>TREND(Calibration!$A$2:$A$4,Calibration!$D$2:$D$4,G55)</f>
        <v>535.35469410623955</v>
      </c>
    </row>
    <row r="56" spans="1:12" x14ac:dyDescent="0.25">
      <c r="A56">
        <v>270077</v>
      </c>
      <c r="B56">
        <v>14.43999958</v>
      </c>
      <c r="C56">
        <v>0.48060000000000003</v>
      </c>
      <c r="D56">
        <v>29.940999980000001</v>
      </c>
      <c r="E56">
        <v>0.26357001000000002</v>
      </c>
      <c r="F56">
        <v>35.560001370000002</v>
      </c>
      <c r="G56">
        <v>0.34081</v>
      </c>
      <c r="H56">
        <v>32.493999479999999</v>
      </c>
      <c r="J56" s="2">
        <f>TREND(Calibration!$A$2:$A$4,Calibration!$B$2:$B$4,C56)</f>
        <v>377.77255377952105</v>
      </c>
      <c r="K56" s="2">
        <f>TREND(Calibration!$A$2:$A$4,Calibration!$C$2:$C$4,E56)</f>
        <v>535.68158559783024</v>
      </c>
      <c r="L56" s="2">
        <f>TREND(Calibration!$A$2:$A$4,Calibration!$D$2:$D$4,G56)</f>
        <v>539.41406065802676</v>
      </c>
    </row>
    <row r="57" spans="1:12" x14ac:dyDescent="0.25">
      <c r="A57">
        <v>275077</v>
      </c>
      <c r="B57">
        <v>14.46199989</v>
      </c>
      <c r="C57">
        <v>0.47899999999999998</v>
      </c>
      <c r="D57">
        <v>29.934000019999999</v>
      </c>
      <c r="E57">
        <v>0.26583999000000003</v>
      </c>
      <c r="F57">
        <v>35.5359993</v>
      </c>
      <c r="G57">
        <v>0.34244001000000002</v>
      </c>
      <c r="H57">
        <v>32.500999450000002</v>
      </c>
      <c r="J57" s="2">
        <f>TREND(Calibration!$A$2:$A$4,Calibration!$B$2:$B$4,C57)</f>
        <v>376.60974698439912</v>
      </c>
      <c r="K57" s="2">
        <f>TREND(Calibration!$A$2:$A$4,Calibration!$C$2:$C$4,E57)</f>
        <v>553.07686067121017</v>
      </c>
      <c r="L57" s="2">
        <f>TREND(Calibration!$A$2:$A$4,Calibration!$D$2:$D$4,G57)</f>
        <v>546.68519841813804</v>
      </c>
    </row>
    <row r="58" spans="1:12" x14ac:dyDescent="0.25">
      <c r="A58">
        <v>280078</v>
      </c>
      <c r="B58">
        <v>14.40699959</v>
      </c>
      <c r="C58">
        <v>0.47089999999999999</v>
      </c>
      <c r="D58">
        <v>29.95299911</v>
      </c>
      <c r="E58">
        <v>0.26389000000000001</v>
      </c>
      <c r="F58">
        <v>35.498001100000003</v>
      </c>
      <c r="G58">
        <v>0.34703001</v>
      </c>
      <c r="H58">
        <v>32.48500061</v>
      </c>
      <c r="J58" s="2">
        <f>TREND(Calibration!$A$2:$A$4,Calibration!$B$2:$B$4,C58)</f>
        <v>370.72303758409464</v>
      </c>
      <c r="K58" s="2">
        <f>TREND(Calibration!$A$2:$A$4,Calibration!$C$2:$C$4,E58)</f>
        <v>538.13372793861322</v>
      </c>
      <c r="L58" s="2">
        <f>TREND(Calibration!$A$2:$A$4,Calibration!$D$2:$D$4,G58)</f>
        <v>567.16023987120275</v>
      </c>
    </row>
    <row r="59" spans="1:12" x14ac:dyDescent="0.25">
      <c r="A59">
        <v>285077</v>
      </c>
      <c r="B59">
        <v>14.45199966</v>
      </c>
      <c r="C59">
        <v>0.48500000999999998</v>
      </c>
      <c r="D59">
        <v>29.961999890000001</v>
      </c>
      <c r="E59">
        <v>0.26394999000000002</v>
      </c>
      <c r="F59">
        <v>35.546001429999997</v>
      </c>
      <c r="G59">
        <v>0.33572998999999998</v>
      </c>
      <c r="H59">
        <v>32.570999149999999</v>
      </c>
      <c r="J59" s="2">
        <f>TREND(Calibration!$A$2:$A$4,Calibration!$B$2:$B$4,C59)</f>
        <v>380.97027973364862</v>
      </c>
      <c r="K59" s="2">
        <f>TREND(Calibration!$A$2:$A$4,Calibration!$C$2:$C$4,E59)</f>
        <v>538.5934423641379</v>
      </c>
      <c r="L59" s="2">
        <f>TREND(Calibration!$A$2:$A$4,Calibration!$D$2:$D$4,G59)</f>
        <v>516.75318585803029</v>
      </c>
    </row>
    <row r="60" spans="1:12" x14ac:dyDescent="0.25">
      <c r="A60">
        <v>290083</v>
      </c>
      <c r="B60">
        <v>14.44200039</v>
      </c>
      <c r="C60">
        <v>0.48230001</v>
      </c>
      <c r="D60">
        <v>29.965000150000002</v>
      </c>
      <c r="E60">
        <v>0.26254000999999999</v>
      </c>
      <c r="F60">
        <v>35.566001890000003</v>
      </c>
      <c r="G60">
        <v>0.34086999000000001</v>
      </c>
      <c r="H60">
        <v>32.543998719999998</v>
      </c>
      <c r="J60" s="2">
        <f>TREND(Calibration!$A$2:$A$4,Calibration!$B$2:$B$4,C60)</f>
        <v>379.00804326688046</v>
      </c>
      <c r="K60" s="2">
        <f>TREND(Calibration!$A$2:$A$4,Calibration!$C$2:$C$4,E60)</f>
        <v>527.78850577969024</v>
      </c>
      <c r="L60" s="2">
        <f>TREND(Calibration!$A$2:$A$4,Calibration!$D$2:$D$4,G60)</f>
        <v>539.68166365078696</v>
      </c>
    </row>
    <row r="61" spans="1:12" x14ac:dyDescent="0.25">
      <c r="A61">
        <v>295077</v>
      </c>
      <c r="B61">
        <v>14.38700008</v>
      </c>
      <c r="C61">
        <v>0.46929999999999999</v>
      </c>
      <c r="D61">
        <v>30.00300026</v>
      </c>
      <c r="E61">
        <v>0.26199999000000002</v>
      </c>
      <c r="F61">
        <v>35.512001040000001</v>
      </c>
      <c r="G61">
        <v>0.34233001000000002</v>
      </c>
      <c r="H61">
        <v>32.549999239999998</v>
      </c>
      <c r="J61" s="2">
        <f>TREND(Calibration!$A$2:$A$4,Calibration!$B$2:$B$4,C61)</f>
        <v>369.56023078897277</v>
      </c>
      <c r="K61" s="2">
        <f>TREND(Calibration!$A$2:$A$4,Calibration!$C$2:$C$4,E61)</f>
        <v>523.65023299969812</v>
      </c>
      <c r="L61" s="2">
        <f>TREND(Calibration!$A$2:$A$4,Calibration!$D$2:$D$4,G61)</f>
        <v>546.19451115019956</v>
      </c>
    </row>
    <row r="62" spans="1:12" x14ac:dyDescent="0.25">
      <c r="A62">
        <v>300078</v>
      </c>
      <c r="B62">
        <v>14.41300011</v>
      </c>
      <c r="C62">
        <v>0.48230001</v>
      </c>
      <c r="D62">
        <v>29.965000150000002</v>
      </c>
      <c r="E62">
        <v>0.26076000999999999</v>
      </c>
      <c r="F62">
        <v>35.573001859999998</v>
      </c>
      <c r="G62">
        <v>0.33961998999999998</v>
      </c>
      <c r="H62">
        <v>32.457000729999997</v>
      </c>
      <c r="J62" s="2">
        <f>TREND(Calibration!$A$2:$A$4,Calibration!$B$2:$B$4,C62)</f>
        <v>379.00804326688046</v>
      </c>
      <c r="K62" s="2">
        <f>TREND(Calibration!$A$2:$A$4,Calibration!$C$2:$C$4,E62)</f>
        <v>514.14803774445795</v>
      </c>
      <c r="L62" s="2">
        <f>TREND(Calibration!$A$2:$A$4,Calibration!$D$2:$D$4,G62)</f>
        <v>534.10567196966895</v>
      </c>
    </row>
    <row r="63" spans="1:12" x14ac:dyDescent="0.25">
      <c r="A63">
        <v>305077</v>
      </c>
      <c r="B63">
        <v>14.3579998</v>
      </c>
      <c r="C63">
        <v>0.47040000999999998</v>
      </c>
      <c r="D63">
        <v>29.981000900000002</v>
      </c>
      <c r="E63">
        <v>0.26006001000000001</v>
      </c>
      <c r="F63">
        <v>35.519001009999997</v>
      </c>
      <c r="G63">
        <v>0.34086999000000001</v>
      </c>
      <c r="H63">
        <v>32.42200089</v>
      </c>
      <c r="J63" s="2">
        <f>TREND(Calibration!$A$2:$A$4,Calibration!$B$2:$B$4,C63)</f>
        <v>370.35966772816153</v>
      </c>
      <c r="K63" s="2">
        <f>TREND(Calibration!$A$2:$A$4,Calibration!$C$2:$C$4,E63)</f>
        <v>508.78380874183881</v>
      </c>
      <c r="L63" s="2">
        <f>TREND(Calibration!$A$2:$A$4,Calibration!$D$2:$D$4,G63)</f>
        <v>539.68166365078696</v>
      </c>
    </row>
    <row r="64" spans="1:12" x14ac:dyDescent="0.25">
      <c r="A64">
        <v>310078</v>
      </c>
      <c r="B64">
        <v>14.38099957</v>
      </c>
      <c r="C64">
        <v>0.47690000999999999</v>
      </c>
      <c r="D64">
        <v>29.989999770000001</v>
      </c>
      <c r="E64">
        <v>0.25881000999999998</v>
      </c>
      <c r="F64">
        <v>35.490001679999999</v>
      </c>
      <c r="G64">
        <v>0.33513999</v>
      </c>
      <c r="H64">
        <v>32.411998750000002</v>
      </c>
      <c r="J64" s="2">
        <f>TREND(Calibration!$A$2:$A$4,Calibration!$B$2:$B$4,C64)</f>
        <v>375.08357033334414</v>
      </c>
      <c r="K64" s="2">
        <f>TREND(Calibration!$A$2:$A$4,Calibration!$C$2:$C$4,E64)</f>
        <v>499.2048283800184</v>
      </c>
      <c r="L64" s="2">
        <f>TREND(Calibration!$A$2:$A$4,Calibration!$D$2:$D$4,G64)</f>
        <v>514.12131778454273</v>
      </c>
    </row>
    <row r="65" spans="1:12" x14ac:dyDescent="0.25">
      <c r="A65">
        <v>315077</v>
      </c>
      <c r="B65">
        <v>14.37699986</v>
      </c>
      <c r="C65">
        <v>0.48230001</v>
      </c>
      <c r="D65">
        <v>29.981000900000002</v>
      </c>
      <c r="E65">
        <v>0.25816</v>
      </c>
      <c r="F65">
        <v>35.556999210000001</v>
      </c>
      <c r="G65">
        <v>0.33611000000000002</v>
      </c>
      <c r="H65">
        <v>32.376998899999997</v>
      </c>
      <c r="J65" s="2">
        <f>TREND(Calibration!$A$2:$A$4,Calibration!$B$2:$B$4,C65)</f>
        <v>379.00804326688046</v>
      </c>
      <c r="K65" s="2">
        <f>TREND(Calibration!$A$2:$A$4,Calibration!$C$2:$C$4,E65)</f>
        <v>494.22368196002913</v>
      </c>
      <c r="L65" s="2">
        <f>TREND(Calibration!$A$2:$A$4,Calibration!$D$2:$D$4,G65)</f>
        <v>518.4483319370238</v>
      </c>
    </row>
    <row r="66" spans="1:12" x14ac:dyDescent="0.25">
      <c r="A66">
        <v>320079</v>
      </c>
      <c r="B66">
        <v>14.36100006</v>
      </c>
      <c r="C66">
        <v>0.46610001000000001</v>
      </c>
      <c r="D66">
        <v>29.965000150000002</v>
      </c>
      <c r="E66">
        <v>0.25718998999999998</v>
      </c>
      <c r="F66">
        <v>35.484001159999998</v>
      </c>
      <c r="G66">
        <v>0.34016999999999997</v>
      </c>
      <c r="H66">
        <v>32.453998570000003</v>
      </c>
      <c r="J66" s="2">
        <f>TREND(Calibration!$A$2:$A$4,Calibration!$B$2:$B$4,C66)</f>
        <v>367.2346244662715</v>
      </c>
      <c r="K66" s="2">
        <f>TREND(Calibration!$A$2:$A$4,Calibration!$C$2:$C$4,E66)</f>
        <v>486.79031656741358</v>
      </c>
      <c r="L66" s="2">
        <f>TREND(Calibration!$A$2:$A$4,Calibration!$D$2:$D$4,G66)</f>
        <v>536.55915291729434</v>
      </c>
    </row>
    <row r="67" spans="1:12" x14ac:dyDescent="0.25">
      <c r="A67">
        <v>325081</v>
      </c>
      <c r="B67">
        <v>14.364000320000001</v>
      </c>
      <c r="C67">
        <v>0.47690000999999999</v>
      </c>
      <c r="D67">
        <v>29.989999770000001</v>
      </c>
      <c r="E67">
        <v>0.25659999</v>
      </c>
      <c r="F67">
        <v>35.519001009999997</v>
      </c>
      <c r="G67">
        <v>0.34233001000000002</v>
      </c>
      <c r="H67">
        <v>32.431999210000001</v>
      </c>
      <c r="J67" s="2">
        <f>TREND(Calibration!$A$2:$A$4,Calibration!$B$2:$B$4,C67)</f>
        <v>375.08357033334414</v>
      </c>
      <c r="K67" s="2">
        <f>TREND(Calibration!$A$2:$A$4,Calibration!$C$2:$C$4,E67)</f>
        <v>482.26903783663442</v>
      </c>
      <c r="L67" s="2">
        <f>TREND(Calibration!$A$2:$A$4,Calibration!$D$2:$D$4,G67)</f>
        <v>546.19451115019956</v>
      </c>
    </row>
    <row r="68" spans="1:12" x14ac:dyDescent="0.25">
      <c r="A68">
        <v>330078</v>
      </c>
      <c r="B68">
        <v>14.397000309999999</v>
      </c>
      <c r="C68">
        <v>0.48710001000000003</v>
      </c>
      <c r="D68">
        <v>29.961000439999999</v>
      </c>
      <c r="E68">
        <v>0.25584000000000001</v>
      </c>
      <c r="F68">
        <v>35.556999210000001</v>
      </c>
      <c r="G68">
        <v>0.34334998999999999</v>
      </c>
      <c r="H68">
        <v>32.451000209999997</v>
      </c>
      <c r="J68" s="2">
        <f>TREND(Calibration!$A$2:$A$4,Calibration!$B$2:$B$4,C68)</f>
        <v>382.49646365224612</v>
      </c>
      <c r="K68" s="2">
        <f>TREND(Calibration!$A$2:$A$4,Calibration!$C$2:$C$4,E68)</f>
        <v>476.44509440849083</v>
      </c>
      <c r="L68" s="2">
        <f>TREND(Calibration!$A$2:$A$4,Calibration!$D$2:$D$4,G68)</f>
        <v>550.74443114612473</v>
      </c>
    </row>
    <row r="69" spans="1:12" x14ac:dyDescent="0.25">
      <c r="A69">
        <v>335078</v>
      </c>
      <c r="B69">
        <v>14.373999599999999</v>
      </c>
      <c r="C69">
        <v>0.47249999999999998</v>
      </c>
      <c r="D69">
        <v>29.976999280000001</v>
      </c>
      <c r="E69">
        <v>0.25562000000000001</v>
      </c>
      <c r="F69">
        <v>35.508998869999999</v>
      </c>
      <c r="G69">
        <v>0.34767999999999999</v>
      </c>
      <c r="H69">
        <v>32.477001190000003</v>
      </c>
      <c r="J69" s="2">
        <f>TREND(Calibration!$A$2:$A$4,Calibration!$B$2:$B$4,C69)</f>
        <v>371.88584437921651</v>
      </c>
      <c r="K69" s="2">
        <f>TREND(Calibration!$A$2:$A$4,Calibration!$C$2:$C$4,E69)</f>
        <v>474.75919386481041</v>
      </c>
      <c r="L69" s="2">
        <f>TREND(Calibration!$A$2:$A$4,Calibration!$D$2:$D$4,G69)</f>
        <v>570.05971093745052</v>
      </c>
    </row>
    <row r="70" spans="1:12" x14ac:dyDescent="0.25">
      <c r="A70">
        <v>340079</v>
      </c>
      <c r="B70">
        <v>14.39000034</v>
      </c>
      <c r="C70">
        <v>0.4844</v>
      </c>
      <c r="D70">
        <v>29.968000409999998</v>
      </c>
      <c r="E70">
        <v>0.25589001</v>
      </c>
      <c r="F70">
        <v>35.560001370000002</v>
      </c>
      <c r="G70">
        <v>0.35253999000000003</v>
      </c>
      <c r="H70">
        <v>32.518001560000002</v>
      </c>
      <c r="J70" s="2">
        <f>TREND(Calibration!$A$2:$A$4,Calibration!$B$2:$B$4,C70)</f>
        <v>380.53421991793545</v>
      </c>
      <c r="K70" s="2">
        <f>TREND(Calibration!$A$2:$A$4,Calibration!$C$2:$C$4,E70)</f>
        <v>476.82833025480636</v>
      </c>
      <c r="L70" s="2">
        <f>TREND(Calibration!$A$2:$A$4,Calibration!$D$2:$D$4,G70)</f>
        <v>591.73912198570338</v>
      </c>
    </row>
    <row r="71" spans="1:12" x14ac:dyDescent="0.25">
      <c r="A71">
        <v>345077</v>
      </c>
      <c r="B71">
        <v>14.38700008</v>
      </c>
      <c r="C71">
        <v>0.4844</v>
      </c>
      <c r="D71">
        <v>29.93600082</v>
      </c>
      <c r="E71">
        <v>0.25653999999999999</v>
      </c>
      <c r="F71">
        <v>35.554000850000001</v>
      </c>
      <c r="G71">
        <v>0.33952000999999998</v>
      </c>
      <c r="H71">
        <v>32.549999239999998</v>
      </c>
      <c r="J71" s="2">
        <f>TREND(Calibration!$A$2:$A$4,Calibration!$B$2:$B$4,C71)</f>
        <v>380.53421991793545</v>
      </c>
      <c r="K71" s="2">
        <f>TREND(Calibration!$A$2:$A$4,Calibration!$C$2:$C$4,E71)</f>
        <v>481.80932341110997</v>
      </c>
      <c r="L71" s="2">
        <f>TREND(Calibration!$A$2:$A$4,Calibration!$D$2:$D$4,G71)</f>
        <v>533.65968185104657</v>
      </c>
    </row>
    <row r="72" spans="1:12" x14ac:dyDescent="0.25">
      <c r="A72">
        <v>350082</v>
      </c>
      <c r="B72">
        <v>14.32900047</v>
      </c>
      <c r="C72">
        <v>0.47150001000000002</v>
      </c>
      <c r="D72">
        <v>29.971000669999999</v>
      </c>
      <c r="E72">
        <v>0.25853999999999999</v>
      </c>
      <c r="F72">
        <v>35.525001529999997</v>
      </c>
      <c r="G72">
        <v>0.34216999999999997</v>
      </c>
      <c r="H72">
        <v>32.441001890000003</v>
      </c>
      <c r="J72" s="2">
        <f>TREND(Calibration!$A$2:$A$4,Calibration!$B$2:$B$4,C72)</f>
        <v>371.15909739980788</v>
      </c>
      <c r="K72" s="2">
        <f>TREND(Calibration!$A$2:$A$4,Calibration!$C$2:$C$4,E72)</f>
        <v>497.13569199002245</v>
      </c>
      <c r="L72" s="2">
        <f>TREND(Calibration!$A$2:$A$4,Calibration!$D$2:$D$4,G72)</f>
        <v>545.4807396070828</v>
      </c>
    </row>
    <row r="73" spans="1:12" x14ac:dyDescent="0.25">
      <c r="A73">
        <v>355077</v>
      </c>
      <c r="B73">
        <v>14.399999619999999</v>
      </c>
      <c r="C73">
        <v>0.48550000999999998</v>
      </c>
      <c r="D73">
        <v>29.93600082</v>
      </c>
      <c r="E73">
        <v>0.26622000000000001</v>
      </c>
      <c r="F73">
        <v>35.601001740000001</v>
      </c>
      <c r="G73">
        <v>0.33864999000000001</v>
      </c>
      <c r="H73">
        <v>32.499000549999998</v>
      </c>
      <c r="J73" s="2">
        <f>TREND(Calibration!$A$2:$A$4,Calibration!$B$2:$B$4,C73)</f>
        <v>381.3336568571242</v>
      </c>
      <c r="K73" s="2">
        <f>TREND(Calibration!$A$2:$A$4,Calibration!$C$2:$C$4,E73)</f>
        <v>555.98894733304633</v>
      </c>
      <c r="L73" s="2">
        <f>TREND(Calibration!$A$2:$A$4,Calibration!$D$2:$D$4,G73)</f>
        <v>529.77870242512176</v>
      </c>
    </row>
    <row r="74" spans="1:12" x14ac:dyDescent="0.25">
      <c r="A74">
        <v>360078</v>
      </c>
      <c r="B74">
        <v>14.38099957</v>
      </c>
      <c r="C74">
        <v>0.48599999999999999</v>
      </c>
      <c r="D74">
        <v>29.958000179999999</v>
      </c>
      <c r="E74">
        <v>0.26708000999999998</v>
      </c>
      <c r="F74">
        <v>35.560001370000002</v>
      </c>
      <c r="G74">
        <v>0.33800000000000002</v>
      </c>
      <c r="H74">
        <v>32.400001529999997</v>
      </c>
      <c r="J74" s="2">
        <f>TREND(Calibration!$A$2:$A$4,Calibration!$B$2:$B$4,C74)</f>
        <v>381.69702671305731</v>
      </c>
      <c r="K74" s="2">
        <f>TREND(Calibration!$A$2:$A$4,Calibration!$C$2:$C$4,E74)</f>
        <v>562.5793624538212</v>
      </c>
      <c r="L74" s="2">
        <f>TREND(Calibration!$A$2:$A$4,Calibration!$D$2:$D$4,G74)</f>
        <v>526.87923135887399</v>
      </c>
    </row>
    <row r="75" spans="1:12" x14ac:dyDescent="0.25">
      <c r="A75">
        <v>365082</v>
      </c>
      <c r="B75">
        <v>14.38399982</v>
      </c>
      <c r="C75">
        <v>0.48769999000000003</v>
      </c>
      <c r="D75">
        <v>29.974000929999999</v>
      </c>
      <c r="E75">
        <v>0.26649001</v>
      </c>
      <c r="F75">
        <v>35.554000850000001</v>
      </c>
      <c r="G75">
        <v>0.33790000999999997</v>
      </c>
      <c r="H75">
        <v>32.39599991</v>
      </c>
      <c r="J75" s="2">
        <f>TREND(Calibration!$A$2:$A$4,Calibration!$B$2:$B$4,C75)</f>
        <v>382.93250166533187</v>
      </c>
      <c r="K75" s="2">
        <f>TREND(Calibration!$A$2:$A$4,Calibration!$C$2:$C$4,E75)</f>
        <v>558.05808372304227</v>
      </c>
      <c r="L75" s="2">
        <f>TREND(Calibration!$A$2:$A$4,Calibration!$D$2:$D$4,G75)</f>
        <v>526.43319663231773</v>
      </c>
    </row>
    <row r="76" spans="1:12" x14ac:dyDescent="0.25">
      <c r="A76">
        <v>370079</v>
      </c>
      <c r="B76">
        <v>14.399999619999999</v>
      </c>
      <c r="C76">
        <v>0.47960001000000002</v>
      </c>
      <c r="D76">
        <v>29.94499969</v>
      </c>
      <c r="E76">
        <v>0.27167999999999998</v>
      </c>
      <c r="F76">
        <v>35.534999849999998</v>
      </c>
      <c r="G76">
        <v>0.34145998999999999</v>
      </c>
      <c r="H76">
        <v>32.457000729999997</v>
      </c>
      <c r="J76" s="2">
        <f>TREND(Calibration!$A$2:$A$4,Calibration!$B$2:$B$4,C76)</f>
        <v>377.04580680011236</v>
      </c>
      <c r="K76" s="2">
        <f>TREND(Calibration!$A$2:$A$4,Calibration!$C$2:$C$4,E76)</f>
        <v>597.82993355347685</v>
      </c>
      <c r="L76" s="2">
        <f>TREND(Calibration!$A$2:$A$4,Calibration!$D$2:$D$4,G76)</f>
        <v>542.31353172427453</v>
      </c>
    </row>
    <row r="77" spans="1:12" x14ac:dyDescent="0.25">
      <c r="A77">
        <v>375078</v>
      </c>
      <c r="B77">
        <v>14.425999640000001</v>
      </c>
      <c r="C77">
        <v>0.48390000999999999</v>
      </c>
      <c r="D77">
        <v>29.94199944</v>
      </c>
      <c r="E77">
        <v>0.27162001000000002</v>
      </c>
      <c r="F77">
        <v>35.582000729999997</v>
      </c>
      <c r="G77">
        <v>0.33827001000000001</v>
      </c>
      <c r="H77">
        <v>32.477001190000003</v>
      </c>
      <c r="J77" s="2">
        <f>TREND(Calibration!$A$2:$A$4,Calibration!$B$2:$B$4,C77)</f>
        <v>380.17085006200233</v>
      </c>
      <c r="K77" s="2">
        <f>TREND(Calibration!$A$2:$A$4,Calibration!$C$2:$C$4,E77)</f>
        <v>597.37021912795285</v>
      </c>
      <c r="L77" s="2">
        <f>TREND(Calibration!$A$2:$A$4,Calibration!$D$2:$D$4,G77)</f>
        <v>528.08369016992879</v>
      </c>
    </row>
    <row r="78" spans="1:12" x14ac:dyDescent="0.25">
      <c r="A78">
        <v>380078</v>
      </c>
      <c r="B78">
        <v>14.37699986</v>
      </c>
      <c r="C78">
        <v>0.48280001</v>
      </c>
      <c r="D78">
        <v>29.965000150000002</v>
      </c>
      <c r="E78">
        <v>0.27129998999999999</v>
      </c>
      <c r="F78">
        <v>35.560001370000002</v>
      </c>
      <c r="G78">
        <v>0.34172999999999998</v>
      </c>
      <c r="H78">
        <v>32.409000399999996</v>
      </c>
      <c r="J78" s="2">
        <f>TREND(Calibration!$A$2:$A$4,Calibration!$B$2:$B$4,C78)</f>
        <v>379.37142039035609</v>
      </c>
      <c r="K78" s="2">
        <f>TREND(Calibration!$A$2:$A$4,Calibration!$C$2:$C$4,E78)</f>
        <v>594.91784689164092</v>
      </c>
      <c r="L78" s="2">
        <f>TREND(Calibration!$A$2:$A$4,Calibration!$D$2:$D$4,G78)</f>
        <v>543.51799053532932</v>
      </c>
    </row>
    <row r="79" spans="1:12" x14ac:dyDescent="0.25">
      <c r="A79">
        <v>385077</v>
      </c>
      <c r="B79">
        <v>14.38099957</v>
      </c>
      <c r="C79">
        <v>0.47739999999999999</v>
      </c>
      <c r="D79">
        <v>29.968000409999998</v>
      </c>
      <c r="E79">
        <v>0.27232999000000002</v>
      </c>
      <c r="F79">
        <v>35.5320015</v>
      </c>
      <c r="G79">
        <v>0.34211001000000002</v>
      </c>
      <c r="H79">
        <v>32.376998899999997</v>
      </c>
      <c r="J79" s="2">
        <f>TREND(Calibration!$A$2:$A$4,Calibration!$B$2:$B$4,C79)</f>
        <v>375.44694018927726</v>
      </c>
      <c r="K79" s="2">
        <f>TREND(Calibration!$A$2:$A$4,Calibration!$C$2:$C$4,E79)</f>
        <v>602.81092670978092</v>
      </c>
      <c r="L79" s="2">
        <f>TREND(Calibration!$A$2:$A$4,Calibration!$D$2:$D$4,G79)</f>
        <v>545.21313661432282</v>
      </c>
    </row>
    <row r="80" spans="1:12" x14ac:dyDescent="0.25">
      <c r="A80">
        <v>390079</v>
      </c>
      <c r="B80">
        <v>14.43900013</v>
      </c>
      <c r="C80">
        <v>0.48390000999999999</v>
      </c>
      <c r="D80">
        <v>29.961000439999999</v>
      </c>
      <c r="E80">
        <v>0.27276</v>
      </c>
      <c r="F80">
        <v>35.566001890000003</v>
      </c>
      <c r="G80">
        <v>0.33871001000000001</v>
      </c>
      <c r="H80">
        <v>32.418998719999998</v>
      </c>
      <c r="J80" s="2">
        <f>TREND(Calibration!$A$2:$A$4,Calibration!$B$2:$B$4,C80)</f>
        <v>380.17085006200233</v>
      </c>
      <c r="K80" s="2">
        <f>TREND(Calibration!$A$2:$A$4,Calibration!$C$2:$C$4,E80)</f>
        <v>606.10617258608977</v>
      </c>
      <c r="L80" s="2">
        <f>TREND(Calibration!$A$2:$A$4,Calibration!$D$2:$D$4,G80)</f>
        <v>530.04643924168226</v>
      </c>
    </row>
    <row r="81" spans="1:12" x14ac:dyDescent="0.25">
      <c r="A81">
        <v>395077</v>
      </c>
      <c r="B81">
        <v>14.44200039</v>
      </c>
      <c r="C81">
        <v>0.47089999999999999</v>
      </c>
      <c r="D81">
        <v>29.94499969</v>
      </c>
      <c r="E81">
        <v>0.27292000999999999</v>
      </c>
      <c r="F81">
        <v>35.512001040000001</v>
      </c>
      <c r="G81">
        <v>0.33665001</v>
      </c>
      <c r="H81">
        <v>32.483001710000003</v>
      </c>
      <c r="J81" s="2">
        <f>TREND(Calibration!$A$2:$A$4,Calibration!$B$2:$B$4,C81)</f>
        <v>370.72303758409464</v>
      </c>
      <c r="K81" s="2">
        <f>TREND(Calibration!$A$2:$A$4,Calibration!$C$2:$C$4,E81)</f>
        <v>607.33235870424573</v>
      </c>
      <c r="L81" s="2">
        <f>TREND(Calibration!$A$2:$A$4,Calibration!$D$2:$D$4,G81)</f>
        <v>520.85720495119995</v>
      </c>
    </row>
    <row r="82" spans="1:12" x14ac:dyDescent="0.25">
      <c r="A82">
        <v>400078</v>
      </c>
      <c r="B82">
        <v>14.49100018</v>
      </c>
      <c r="C82">
        <v>0.48120001000000001</v>
      </c>
      <c r="D82">
        <v>29.954999919999999</v>
      </c>
      <c r="E82">
        <v>0.27298</v>
      </c>
      <c r="F82">
        <v>35.584999080000003</v>
      </c>
      <c r="G82">
        <v>0.33794998999999998</v>
      </c>
      <c r="H82">
        <v>32.466999049999998</v>
      </c>
      <c r="J82" s="2">
        <f>TREND(Calibration!$A$2:$A$4,Calibration!$B$2:$B$4,C82)</f>
        <v>378.20861359523423</v>
      </c>
      <c r="K82" s="2">
        <f>TREND(Calibration!$A$2:$A$4,Calibration!$C$2:$C$4,E82)</f>
        <v>607.79207312977019</v>
      </c>
      <c r="L82" s="2">
        <f>TREND(Calibration!$A$2:$A$4,Calibration!$D$2:$D$4,G82)</f>
        <v>526.65614708369549</v>
      </c>
    </row>
    <row r="83" spans="1:12" x14ac:dyDescent="0.25">
      <c r="A83">
        <v>405078</v>
      </c>
      <c r="B83">
        <v>14.46199989</v>
      </c>
      <c r="C83">
        <v>0.49090001</v>
      </c>
      <c r="D83">
        <v>29.951999659999998</v>
      </c>
      <c r="E83">
        <v>0.27125000999999999</v>
      </c>
      <c r="F83">
        <v>35.578998570000003</v>
      </c>
      <c r="G83">
        <v>0.33761998999999998</v>
      </c>
      <c r="H83">
        <v>32.424999239999998</v>
      </c>
      <c r="J83" s="2">
        <f>TREND(Calibration!$A$2:$A$4,Calibration!$B$2:$B$4,C83)</f>
        <v>385.25812979066058</v>
      </c>
      <c r="K83" s="2">
        <f>TREND(Calibration!$A$2:$A$4,Calibration!$C$2:$C$4,E83)</f>
        <v>594.53484094085366</v>
      </c>
      <c r="L83" s="2">
        <f>TREND(Calibration!$A$2:$A$4,Calibration!$D$2:$D$4,G83)</f>
        <v>525.18408527988049</v>
      </c>
    </row>
    <row r="84" spans="1:12" x14ac:dyDescent="0.25">
      <c r="A84">
        <v>410084</v>
      </c>
      <c r="B84">
        <v>14.45199966</v>
      </c>
      <c r="C84">
        <v>0.48599999999999999</v>
      </c>
      <c r="D84">
        <v>29.951999659999998</v>
      </c>
      <c r="E84">
        <v>0.26941000999999998</v>
      </c>
      <c r="F84">
        <v>35.569999690000003</v>
      </c>
      <c r="G84">
        <v>0.32346001000000002</v>
      </c>
      <c r="H84">
        <v>32.47000122</v>
      </c>
      <c r="J84" s="2">
        <f>TREND(Calibration!$A$2:$A$4,Calibration!$B$2:$B$4,C84)</f>
        <v>381.69702671305731</v>
      </c>
      <c r="K84" s="2">
        <f>TREND(Calibration!$A$2:$A$4,Calibration!$C$2:$C$4,E84)</f>
        <v>580.43458184825408</v>
      </c>
      <c r="L84" s="2">
        <f>TREND(Calibration!$A$2:$A$4,Calibration!$D$2:$D$4,G84)</f>
        <v>462.01934073204438</v>
      </c>
    </row>
    <row r="85" spans="1:12" x14ac:dyDescent="0.25">
      <c r="A85">
        <v>415077</v>
      </c>
      <c r="B85">
        <v>14.397000309999999</v>
      </c>
      <c r="C85">
        <v>0.4763</v>
      </c>
      <c r="D85">
        <v>29.961000439999999</v>
      </c>
      <c r="E85">
        <v>0.26752000999999997</v>
      </c>
      <c r="F85">
        <v>35.525001529999997</v>
      </c>
      <c r="G85">
        <v>0.33627000000000001</v>
      </c>
      <c r="H85">
        <v>32.448001859999998</v>
      </c>
      <c r="J85" s="2">
        <f>TREND(Calibration!$A$2:$A$4,Calibration!$B$2:$B$4,C85)</f>
        <v>374.64751051763096</v>
      </c>
      <c r="K85" s="2">
        <f>TREND(Calibration!$A$2:$A$4,Calibration!$C$2:$C$4,E85)</f>
        <v>565.95116354118204</v>
      </c>
      <c r="L85" s="2">
        <f>TREND(Calibration!$A$2:$A$4,Calibration!$D$2:$D$4,G85)</f>
        <v>519.16205887220667</v>
      </c>
    </row>
    <row r="86" spans="1:12" x14ac:dyDescent="0.25">
      <c r="A86">
        <v>420078</v>
      </c>
      <c r="B86">
        <v>14.449000359999999</v>
      </c>
      <c r="C86">
        <v>0.4914</v>
      </c>
      <c r="D86">
        <v>29.926000599999998</v>
      </c>
      <c r="E86">
        <v>0.26752000999999997</v>
      </c>
      <c r="F86">
        <v>35.582000729999997</v>
      </c>
      <c r="G86">
        <v>0.34361999999999998</v>
      </c>
      <c r="H86">
        <v>32.488998410000001</v>
      </c>
      <c r="J86" s="2">
        <f>TREND(Calibration!$A$2:$A$4,Calibration!$B$2:$B$4,C86)</f>
        <v>385.62149964659369</v>
      </c>
      <c r="K86" s="2">
        <f>TREND(Calibration!$A$2:$A$4,Calibration!$C$2:$C$4,E86)</f>
        <v>565.95116354118204</v>
      </c>
      <c r="L86" s="2">
        <f>TREND(Calibration!$A$2:$A$4,Calibration!$D$2:$D$4,G86)</f>
        <v>551.94888995717974</v>
      </c>
    </row>
    <row r="87" spans="1:12" x14ac:dyDescent="0.25">
      <c r="A87">
        <v>425079</v>
      </c>
      <c r="B87">
        <v>14.397000309999999</v>
      </c>
      <c r="C87">
        <v>0.49520001000000002</v>
      </c>
      <c r="D87">
        <v>29.94499969</v>
      </c>
      <c r="E87">
        <v>0.26767998999999998</v>
      </c>
      <c r="F87">
        <v>35.582000729999997</v>
      </c>
      <c r="G87">
        <v>0.33952000999999998</v>
      </c>
      <c r="H87">
        <v>32.428001399999999</v>
      </c>
      <c r="J87" s="2">
        <f>TREND(Calibration!$A$2:$A$4,Calibration!$B$2:$B$4,C87)</f>
        <v>388.3831730525506</v>
      </c>
      <c r="K87" s="2">
        <f>TREND(Calibration!$A$2:$A$4,Calibration!$C$2:$C$4,E87)</f>
        <v>567.17711976380929</v>
      </c>
      <c r="L87" s="2">
        <f>TREND(Calibration!$A$2:$A$4,Calibration!$D$2:$D$4,G87)</f>
        <v>533.65968185104657</v>
      </c>
    </row>
    <row r="88" spans="1:12" x14ac:dyDescent="0.25">
      <c r="A88">
        <v>430078</v>
      </c>
      <c r="B88">
        <v>14.402999879999999</v>
      </c>
      <c r="C88">
        <v>0.48820001000000002</v>
      </c>
      <c r="D88">
        <v>29.93899918</v>
      </c>
      <c r="E88">
        <v>0.26708000999999998</v>
      </c>
      <c r="F88">
        <v>35.573001859999998</v>
      </c>
      <c r="G88">
        <v>0.33199999000000002</v>
      </c>
      <c r="H88">
        <v>32.501998899999997</v>
      </c>
      <c r="J88" s="2">
        <f>TREND(Calibration!$A$2:$A$4,Calibration!$B$2:$B$4,C88)</f>
        <v>383.29589332389241</v>
      </c>
      <c r="K88" s="2">
        <f>TREND(Calibration!$A$2:$A$4,Calibration!$C$2:$C$4,E88)</f>
        <v>562.5793624538212</v>
      </c>
      <c r="L88" s="2">
        <f>TREND(Calibration!$A$2:$A$4,Calibration!$D$2:$D$4,G88)</f>
        <v>500.11442668157474</v>
      </c>
    </row>
    <row r="89" spans="1:12" x14ac:dyDescent="0.25">
      <c r="A89">
        <v>435078</v>
      </c>
      <c r="B89">
        <v>14.364000320000001</v>
      </c>
      <c r="C89">
        <v>0.47420001000000001</v>
      </c>
      <c r="D89">
        <v>29.954999919999999</v>
      </c>
      <c r="E89">
        <v>0.26719000999999998</v>
      </c>
      <c r="F89">
        <v>35.527999880000003</v>
      </c>
      <c r="G89">
        <v>0.34389999999999998</v>
      </c>
      <c r="H89">
        <v>32.483001710000003</v>
      </c>
      <c r="J89" s="2">
        <f>TREND(Calibration!$A$2:$A$4,Calibration!$B$2:$B$4,C89)</f>
        <v>373.12133386657598</v>
      </c>
      <c r="K89" s="2">
        <f>TREND(Calibration!$A$2:$A$4,Calibration!$C$2:$C$4,E89)</f>
        <v>563.42231272566141</v>
      </c>
      <c r="L89" s="2">
        <f>TREND(Calibration!$A$2:$A$4,Calibration!$D$2:$D$4,G89)</f>
        <v>553.19791209375012</v>
      </c>
    </row>
    <row r="90" spans="1:12" x14ac:dyDescent="0.25">
      <c r="A90">
        <v>440079</v>
      </c>
      <c r="B90">
        <v>14.425999640000001</v>
      </c>
      <c r="C90">
        <v>0.48769999000000003</v>
      </c>
      <c r="D90">
        <v>29.926000599999998</v>
      </c>
      <c r="E90">
        <v>0.26611000000000001</v>
      </c>
      <c r="F90">
        <v>35.578998570000003</v>
      </c>
      <c r="G90">
        <v>0.33897999000000001</v>
      </c>
      <c r="H90">
        <v>32.534000399999996</v>
      </c>
      <c r="J90" s="2">
        <f>TREND(Calibration!$A$2:$A$4,Calibration!$B$2:$B$4,C90)</f>
        <v>382.93250166533187</v>
      </c>
      <c r="K90" s="2">
        <f>TREND(Calibration!$A$2:$A$4,Calibration!$C$2:$C$4,E90)</f>
        <v>555.14599706120612</v>
      </c>
      <c r="L90" s="2">
        <f>TREND(Calibration!$A$2:$A$4,Calibration!$D$2:$D$4,G90)</f>
        <v>531.25076422893676</v>
      </c>
    </row>
    <row r="91" spans="1:12" x14ac:dyDescent="0.25">
      <c r="A91">
        <v>445077</v>
      </c>
      <c r="B91">
        <v>14.39000034</v>
      </c>
      <c r="C91">
        <v>0.48820001000000002</v>
      </c>
      <c r="D91">
        <v>29.954999919999999</v>
      </c>
      <c r="E91">
        <v>0.26589000000000002</v>
      </c>
      <c r="F91">
        <v>35.59500122</v>
      </c>
      <c r="G91">
        <v>0.33983998999999998</v>
      </c>
      <c r="H91">
        <v>32.383998869999999</v>
      </c>
      <c r="J91" s="2">
        <f>TREND(Calibration!$A$2:$A$4,Calibration!$B$2:$B$4,C91)</f>
        <v>383.29589332389241</v>
      </c>
      <c r="K91" s="2">
        <f>TREND(Calibration!$A$2:$A$4,Calibration!$C$2:$C$4,E91)</f>
        <v>553.4600965175257</v>
      </c>
      <c r="L91" s="2">
        <f>TREND(Calibration!$A$2:$A$4,Calibration!$D$2:$D$4,G91)</f>
        <v>535.08704650554569</v>
      </c>
    </row>
    <row r="92" spans="1:12" x14ac:dyDescent="0.25">
      <c r="A92">
        <v>450077</v>
      </c>
      <c r="B92">
        <v>14.399000170000001</v>
      </c>
      <c r="C92">
        <v>0.48280001</v>
      </c>
      <c r="D92">
        <v>29.940999980000001</v>
      </c>
      <c r="E92">
        <v>0.26460001</v>
      </c>
      <c r="F92">
        <v>35.582000729999997</v>
      </c>
      <c r="G92">
        <v>0.34053999000000001</v>
      </c>
      <c r="H92">
        <v>32.418998719999998</v>
      </c>
      <c r="J92" s="2">
        <f>TREND(Calibration!$A$2:$A$4,Calibration!$B$2:$B$4,C92)</f>
        <v>379.37142039035609</v>
      </c>
      <c r="K92" s="2">
        <f>TREND(Calibration!$A$2:$A$4,Calibration!$C$2:$C$4,E92)</f>
        <v>543.57466541597</v>
      </c>
      <c r="L92" s="2">
        <f>TREND(Calibration!$A$2:$A$4,Calibration!$D$2:$D$4,G92)</f>
        <v>538.20960184697196</v>
      </c>
    </row>
    <row r="93" spans="1:12" x14ac:dyDescent="0.25">
      <c r="A93">
        <v>455078</v>
      </c>
      <c r="B93">
        <v>14.3920002</v>
      </c>
      <c r="C93">
        <v>0.47249999999999998</v>
      </c>
      <c r="D93">
        <v>29.934999470000001</v>
      </c>
      <c r="E93">
        <v>0.26291998999999999</v>
      </c>
      <c r="F93">
        <v>35.5320015</v>
      </c>
      <c r="G93">
        <v>0.33860001000000001</v>
      </c>
      <c r="H93">
        <v>32.486000060000002</v>
      </c>
      <c r="J93" s="2">
        <f>TREND(Calibration!$A$2:$A$4,Calibration!$B$2:$B$4,C93)</f>
        <v>371.88584437921651</v>
      </c>
      <c r="K93" s="2">
        <f>TREND(Calibration!$A$2:$A$4,Calibration!$C$2:$C$4,E93)</f>
        <v>530.70036254599768</v>
      </c>
      <c r="L93" s="2">
        <f>TREND(Calibration!$A$2:$A$4,Calibration!$D$2:$D$4,G93)</f>
        <v>529.55575197374378</v>
      </c>
    </row>
    <row r="94" spans="1:12" x14ac:dyDescent="0.25">
      <c r="A94">
        <v>460078</v>
      </c>
      <c r="B94">
        <v>14.458000180000001</v>
      </c>
      <c r="C94">
        <v>0.48060000000000003</v>
      </c>
      <c r="D94">
        <v>29.93899918</v>
      </c>
      <c r="E94">
        <v>0.26161999000000002</v>
      </c>
      <c r="F94">
        <v>35.584999080000003</v>
      </c>
      <c r="G94">
        <v>0.33925</v>
      </c>
      <c r="H94">
        <v>32.508998869999999</v>
      </c>
      <c r="J94" s="2">
        <f>TREND(Calibration!$A$2:$A$4,Calibration!$B$2:$B$4,C94)</f>
        <v>377.77255377952105</v>
      </c>
      <c r="K94" s="2">
        <f>TREND(Calibration!$A$2:$A$4,Calibration!$C$2:$C$4,E94)</f>
        <v>520.73822296970479</v>
      </c>
      <c r="L94" s="2">
        <f>TREND(Calibration!$A$2:$A$4,Calibration!$D$2:$D$4,G94)</f>
        <v>532.45522303999155</v>
      </c>
    </row>
    <row r="95" spans="1:12" x14ac:dyDescent="0.25">
      <c r="A95">
        <v>465078</v>
      </c>
      <c r="B95">
        <v>14.44499969</v>
      </c>
      <c r="C95">
        <v>0.47899999999999998</v>
      </c>
      <c r="D95">
        <v>29.916000369999999</v>
      </c>
      <c r="E95">
        <v>0.26043000999999999</v>
      </c>
      <c r="F95">
        <v>35.59500122</v>
      </c>
      <c r="G95">
        <v>0.34145998999999999</v>
      </c>
      <c r="H95">
        <v>32.518001560000002</v>
      </c>
      <c r="J95" s="2">
        <f>TREND(Calibration!$A$2:$A$4,Calibration!$B$2:$B$4,C95)</f>
        <v>376.60974698439912</v>
      </c>
      <c r="K95" s="2">
        <f>TREND(Calibration!$A$2:$A$4,Calibration!$C$2:$C$4,E95)</f>
        <v>511.61918692893755</v>
      </c>
      <c r="L95" s="2">
        <f>TREND(Calibration!$A$2:$A$4,Calibration!$D$2:$D$4,G95)</f>
        <v>542.31353172427453</v>
      </c>
    </row>
    <row r="96" spans="1:12" x14ac:dyDescent="0.25">
      <c r="A96">
        <v>470083</v>
      </c>
      <c r="B96">
        <v>14.47099972</v>
      </c>
      <c r="C96">
        <v>0.48170000000000002</v>
      </c>
      <c r="D96">
        <v>29.916000369999999</v>
      </c>
      <c r="E96">
        <v>0.25881000999999998</v>
      </c>
      <c r="F96">
        <v>35.597999569999999</v>
      </c>
      <c r="G96">
        <v>0.34378998999999999</v>
      </c>
      <c r="H96">
        <v>32.521999360000002</v>
      </c>
      <c r="J96" s="2">
        <f>TREND(Calibration!$A$2:$A$4,Calibration!$B$2:$B$4,C96)</f>
        <v>378.57198345116734</v>
      </c>
      <c r="K96" s="2">
        <f>TREND(Calibration!$A$2:$A$4,Calibration!$C$2:$C$4,E96)</f>
        <v>499.2048283800184</v>
      </c>
      <c r="L96" s="2">
        <f>TREND(Calibration!$A$2:$A$4,Calibration!$D$2:$D$4,G96)</f>
        <v>552.7071802178782</v>
      </c>
    </row>
    <row r="97" spans="1:12" x14ac:dyDescent="0.25">
      <c r="A97">
        <v>475078</v>
      </c>
      <c r="B97">
        <v>14.399999619999999</v>
      </c>
      <c r="C97">
        <v>0.47310001000000002</v>
      </c>
      <c r="D97">
        <v>29.94199944</v>
      </c>
      <c r="E97">
        <v>0.25751998999999998</v>
      </c>
      <c r="F97">
        <v>35.554000850000001</v>
      </c>
      <c r="G97">
        <v>0.34081</v>
      </c>
      <c r="H97">
        <v>32.435001370000002</v>
      </c>
      <c r="J97" s="2">
        <f>TREND(Calibration!$A$2:$A$4,Calibration!$B$2:$B$4,C97)</f>
        <v>372.32190419492974</v>
      </c>
      <c r="K97" s="2">
        <f>TREND(Calibration!$A$2:$A$4,Calibration!$C$2:$C$4,E97)</f>
        <v>489.31916738293398</v>
      </c>
      <c r="L97" s="2">
        <f>TREND(Calibration!$A$2:$A$4,Calibration!$D$2:$D$4,G97)</f>
        <v>539.41406065802676</v>
      </c>
    </row>
    <row r="98" spans="1:12" x14ac:dyDescent="0.25">
      <c r="A98">
        <v>480081</v>
      </c>
      <c r="B98">
        <v>14.425999640000001</v>
      </c>
      <c r="C98">
        <v>0.47420001000000001</v>
      </c>
      <c r="D98">
        <v>29.948999400000002</v>
      </c>
      <c r="E98">
        <v>0.25751998999999998</v>
      </c>
      <c r="F98">
        <v>35.566001890000003</v>
      </c>
      <c r="G98">
        <v>0.34276000000000001</v>
      </c>
      <c r="H98">
        <v>32.505001069999999</v>
      </c>
      <c r="J98" s="2">
        <f>TREND(Calibration!$A$2:$A$4,Calibration!$B$2:$B$4,C98)</f>
        <v>373.12133386657598</v>
      </c>
      <c r="K98" s="2">
        <f>TREND(Calibration!$A$2:$A$4,Calibration!$C$2:$C$4,E98)</f>
        <v>489.31916738293398</v>
      </c>
      <c r="L98" s="2">
        <f>TREND(Calibration!$A$2:$A$4,Calibration!$D$2:$D$4,G98)</f>
        <v>548.11260768057059</v>
      </c>
    </row>
    <row r="99" spans="1:12" x14ac:dyDescent="0.25">
      <c r="A99">
        <v>485078</v>
      </c>
      <c r="B99">
        <v>14.36900043</v>
      </c>
      <c r="C99">
        <v>0.48500000999999998</v>
      </c>
      <c r="D99">
        <v>29.92200089</v>
      </c>
      <c r="E99">
        <v>0.25849</v>
      </c>
      <c r="F99">
        <v>35.623001100000003</v>
      </c>
      <c r="G99">
        <v>0.34334998999999999</v>
      </c>
      <c r="H99">
        <v>32.437999730000001</v>
      </c>
      <c r="J99" s="2">
        <f>TREND(Calibration!$A$2:$A$4,Calibration!$B$2:$B$4,C99)</f>
        <v>380.97027973364862</v>
      </c>
      <c r="K99" s="2">
        <f>TREND(Calibration!$A$2:$A$4,Calibration!$C$2:$C$4,E99)</f>
        <v>496.75253277554953</v>
      </c>
      <c r="L99" s="2">
        <f>TREND(Calibration!$A$2:$A$4,Calibration!$D$2:$D$4,G99)</f>
        <v>550.74443114612473</v>
      </c>
    </row>
    <row r="100" spans="1:12" x14ac:dyDescent="0.25">
      <c r="A100">
        <v>490088</v>
      </c>
      <c r="B100">
        <v>14.35999966</v>
      </c>
      <c r="C100">
        <v>0.48010001000000002</v>
      </c>
      <c r="D100">
        <v>29.92200089</v>
      </c>
      <c r="E100">
        <v>0.26199999000000002</v>
      </c>
      <c r="F100">
        <v>35.59500122</v>
      </c>
      <c r="G100">
        <v>0.34233001000000002</v>
      </c>
      <c r="H100">
        <v>32.431999210000001</v>
      </c>
      <c r="J100" s="2">
        <f>TREND(Calibration!$A$2:$A$4,Calibration!$B$2:$B$4,C100)</f>
        <v>377.40918392358793</v>
      </c>
      <c r="K100" s="2">
        <f>TREND(Calibration!$A$2:$A$4,Calibration!$C$2:$C$4,E100)</f>
        <v>523.65023299969812</v>
      </c>
      <c r="L100" s="2">
        <f>TREND(Calibration!$A$2:$A$4,Calibration!$D$2:$D$4,G100)</f>
        <v>546.19451115019956</v>
      </c>
    </row>
    <row r="101" spans="1:12" x14ac:dyDescent="0.25">
      <c r="A101">
        <v>495079</v>
      </c>
      <c r="B101">
        <v>14.34000015</v>
      </c>
      <c r="C101">
        <v>0.47150001000000002</v>
      </c>
      <c r="D101">
        <v>29.931999210000001</v>
      </c>
      <c r="E101">
        <v>0.26773000000000002</v>
      </c>
      <c r="F101">
        <v>35.54700089</v>
      </c>
      <c r="G101">
        <v>0.34303001</v>
      </c>
      <c r="H101">
        <v>32.431999210000001</v>
      </c>
      <c r="J101" s="2">
        <f>TREND(Calibration!$A$2:$A$4,Calibration!$B$2:$B$4,C101)</f>
        <v>371.15909739980788</v>
      </c>
      <c r="K101" s="2">
        <f>TREND(Calibration!$A$2:$A$4,Calibration!$C$2:$C$4,E101)</f>
        <v>567.56035561012527</v>
      </c>
      <c r="L101" s="2">
        <f>TREND(Calibration!$A$2:$A$4,Calibration!$D$2:$D$4,G101)</f>
        <v>549.31706649162561</v>
      </c>
    </row>
    <row r="102" spans="1:12" x14ac:dyDescent="0.25">
      <c r="A102">
        <v>500083</v>
      </c>
      <c r="B102">
        <v>14.36299992</v>
      </c>
      <c r="C102">
        <v>0.48060000000000003</v>
      </c>
      <c r="D102">
        <v>29.919000629999999</v>
      </c>
      <c r="E102">
        <v>0.26719000999999998</v>
      </c>
      <c r="F102">
        <v>35.566001890000003</v>
      </c>
      <c r="G102">
        <v>0.34244001000000002</v>
      </c>
      <c r="H102">
        <v>32.501998899999997</v>
      </c>
      <c r="J102" s="2">
        <f>TREND(Calibration!$A$2:$A$4,Calibration!$B$2:$B$4,C102)</f>
        <v>377.77255377952105</v>
      </c>
      <c r="K102" s="2">
        <f>TREND(Calibration!$A$2:$A$4,Calibration!$C$2:$C$4,E102)</f>
        <v>563.42231272566141</v>
      </c>
      <c r="L102" s="2">
        <f>TREND(Calibration!$A$2:$A$4,Calibration!$D$2:$D$4,G102)</f>
        <v>546.68519841813804</v>
      </c>
    </row>
    <row r="103" spans="1:12" x14ac:dyDescent="0.25">
      <c r="A103">
        <v>505078</v>
      </c>
      <c r="B103">
        <v>14.35499954</v>
      </c>
      <c r="C103">
        <v>0.48870000000000002</v>
      </c>
      <c r="D103">
        <v>29.916000369999999</v>
      </c>
      <c r="E103">
        <v>0.26649001</v>
      </c>
      <c r="F103">
        <v>35.617000580000003</v>
      </c>
      <c r="G103">
        <v>0.34345998999999999</v>
      </c>
      <c r="H103">
        <v>32.472999569999999</v>
      </c>
      <c r="J103" s="2">
        <f>TREND(Calibration!$A$2:$A$4,Calibration!$B$2:$B$4,C103)</f>
        <v>383.65926317982553</v>
      </c>
      <c r="K103" s="2">
        <f>TREND(Calibration!$A$2:$A$4,Calibration!$C$2:$C$4,E103)</f>
        <v>558.05808372304227</v>
      </c>
      <c r="L103" s="2">
        <f>TREND(Calibration!$A$2:$A$4,Calibration!$D$2:$D$4,G103)</f>
        <v>551.23511841406321</v>
      </c>
    </row>
    <row r="104" spans="1:12" x14ac:dyDescent="0.25">
      <c r="A104">
        <v>510078</v>
      </c>
      <c r="B104">
        <v>14.347999570000001</v>
      </c>
      <c r="C104">
        <v>0.48390000999999999</v>
      </c>
      <c r="D104">
        <v>29.905000690000001</v>
      </c>
      <c r="E104">
        <v>0.26552000999999997</v>
      </c>
      <c r="F104">
        <v>35.584999080000003</v>
      </c>
      <c r="G104">
        <v>0.34372999999999998</v>
      </c>
      <c r="H104">
        <v>32.528999329999998</v>
      </c>
      <c r="J104" s="2">
        <f>TREND(Calibration!$A$2:$A$4,Calibration!$B$2:$B$4,C104)</f>
        <v>380.17085006200233</v>
      </c>
      <c r="K104" s="2">
        <f>TREND(Calibration!$A$2:$A$4,Calibration!$C$2:$C$4,E104)</f>
        <v>550.62479496226956</v>
      </c>
      <c r="L104" s="2">
        <f>TREND(Calibration!$A$2:$A$4,Calibration!$D$2:$D$4,G104)</f>
        <v>552.439577225118</v>
      </c>
    </row>
    <row r="105" spans="1:12" x14ac:dyDescent="0.25">
      <c r="A105">
        <v>515077</v>
      </c>
      <c r="B105">
        <v>14.288999560000001</v>
      </c>
      <c r="C105">
        <v>0.47960001000000002</v>
      </c>
      <c r="D105">
        <v>29.937000269999999</v>
      </c>
      <c r="E105">
        <v>0.26491999999999999</v>
      </c>
      <c r="F105">
        <v>35.555999759999999</v>
      </c>
      <c r="G105">
        <v>0.34361999999999998</v>
      </c>
      <c r="H105">
        <v>32.370998380000003</v>
      </c>
      <c r="J105" s="2">
        <f>TREND(Calibration!$A$2:$A$4,Calibration!$B$2:$B$4,C105)</f>
        <v>377.04580680011236</v>
      </c>
      <c r="K105" s="2">
        <f>TREND(Calibration!$A$2:$A$4,Calibration!$C$2:$C$4,E105)</f>
        <v>546.02680775675299</v>
      </c>
      <c r="L105" s="2">
        <f>TREND(Calibration!$A$2:$A$4,Calibration!$D$2:$D$4,G105)</f>
        <v>551.94888995717974</v>
      </c>
    </row>
    <row r="106" spans="1:12" x14ac:dyDescent="0.25">
      <c r="A106">
        <v>520077</v>
      </c>
      <c r="B106">
        <v>14.381999970000001</v>
      </c>
      <c r="C106">
        <v>0.48060000000000003</v>
      </c>
      <c r="D106">
        <v>29.916000369999999</v>
      </c>
      <c r="E106">
        <v>0.26168001000000002</v>
      </c>
      <c r="F106">
        <v>35.591999049999998</v>
      </c>
      <c r="G106">
        <v>0.34244001000000002</v>
      </c>
      <c r="H106">
        <v>32.493000029999997</v>
      </c>
      <c r="J106" s="2">
        <f>TREND(Calibration!$A$2:$A$4,Calibration!$B$2:$B$4,C106)</f>
        <v>377.77255377952105</v>
      </c>
      <c r="K106" s="2">
        <f>TREND(Calibration!$A$2:$A$4,Calibration!$C$2:$C$4,E106)</f>
        <v>521.19816729075797</v>
      </c>
      <c r="L106" s="2">
        <f>TREND(Calibration!$A$2:$A$4,Calibration!$D$2:$D$4,G106)</f>
        <v>546.68519841813804</v>
      </c>
    </row>
    <row r="107" spans="1:12" x14ac:dyDescent="0.25">
      <c r="A107">
        <v>525078</v>
      </c>
      <c r="B107">
        <v>14.350000380000001</v>
      </c>
      <c r="C107">
        <v>0.48280001</v>
      </c>
      <c r="D107">
        <v>29.885000229999999</v>
      </c>
      <c r="E107">
        <v>0.26098000999999998</v>
      </c>
      <c r="F107">
        <v>35.590999600000004</v>
      </c>
      <c r="G107">
        <v>0.34178998999999999</v>
      </c>
      <c r="H107">
        <v>32.497001650000001</v>
      </c>
      <c r="J107" s="2">
        <f>TREND(Calibration!$A$2:$A$4,Calibration!$B$2:$B$4,C107)</f>
        <v>379.37142039035609</v>
      </c>
      <c r="K107" s="2">
        <f>TREND(Calibration!$A$2:$A$4,Calibration!$C$2:$C$4,E107)</f>
        <v>515.83393828813837</v>
      </c>
      <c r="L107" s="2">
        <f>TREND(Calibration!$A$2:$A$4,Calibration!$D$2:$D$4,G107)</f>
        <v>543.78559352808975</v>
      </c>
    </row>
    <row r="108" spans="1:12" x14ac:dyDescent="0.25">
      <c r="A108">
        <v>530094</v>
      </c>
      <c r="B108">
        <v>14.34899998</v>
      </c>
      <c r="C108">
        <v>0.49200000999999999</v>
      </c>
      <c r="D108">
        <v>29.909999849999998</v>
      </c>
      <c r="E108">
        <v>0.26006001000000001</v>
      </c>
      <c r="F108">
        <v>35.622001650000001</v>
      </c>
      <c r="G108">
        <v>0.34244001000000002</v>
      </c>
      <c r="H108">
        <v>32.451999659999998</v>
      </c>
      <c r="J108" s="2">
        <f>TREND(Calibration!$A$2:$A$4,Calibration!$B$2:$B$4,C108)</f>
        <v>386.05755946230681</v>
      </c>
      <c r="K108" s="2">
        <f>TREND(Calibration!$A$2:$A$4,Calibration!$C$2:$C$4,E108)</f>
        <v>508.78380874183881</v>
      </c>
      <c r="L108" s="2">
        <f>TREND(Calibration!$A$2:$A$4,Calibration!$D$2:$D$4,G108)</f>
        <v>546.68519841813804</v>
      </c>
    </row>
    <row r="109" spans="1:12" x14ac:dyDescent="0.25">
      <c r="A109">
        <v>535079</v>
      </c>
      <c r="B109">
        <v>14.35700035</v>
      </c>
      <c r="C109">
        <v>0.48390000999999999</v>
      </c>
      <c r="D109">
        <v>29.885000229999999</v>
      </c>
      <c r="E109">
        <v>0.25881000999999998</v>
      </c>
      <c r="F109">
        <v>35.571998600000001</v>
      </c>
      <c r="G109">
        <v>0.34011000000000002</v>
      </c>
      <c r="H109">
        <v>32.493000029999997</v>
      </c>
      <c r="J109" s="2">
        <f>TREND(Calibration!$A$2:$A$4,Calibration!$B$2:$B$4,C109)</f>
        <v>380.17085006200233</v>
      </c>
      <c r="K109" s="2">
        <f>TREND(Calibration!$A$2:$A$4,Calibration!$C$2:$C$4,E109)</f>
        <v>499.2048283800184</v>
      </c>
      <c r="L109" s="2">
        <f>TREND(Calibration!$A$2:$A$4,Calibration!$D$2:$D$4,G109)</f>
        <v>536.29150531660093</v>
      </c>
    </row>
    <row r="110" spans="1:12" x14ac:dyDescent="0.25">
      <c r="A110">
        <v>540079</v>
      </c>
      <c r="B110">
        <v>14.368000029999999</v>
      </c>
      <c r="C110">
        <v>0.49309998999999999</v>
      </c>
      <c r="D110">
        <v>29.899999619999999</v>
      </c>
      <c r="E110">
        <v>0.25788999000000001</v>
      </c>
      <c r="F110">
        <v>35.618999479999999</v>
      </c>
      <c r="G110">
        <v>0.34211001000000002</v>
      </c>
      <c r="H110">
        <v>32.458000179999999</v>
      </c>
      <c r="J110" s="2">
        <f>TREND(Calibration!$A$2:$A$4,Calibration!$B$2:$B$4,C110)</f>
        <v>386.85697459886819</v>
      </c>
      <c r="K110" s="2">
        <f>TREND(Calibration!$A$2:$A$4,Calibration!$C$2:$C$4,E110)</f>
        <v>492.15454557003318</v>
      </c>
      <c r="L110" s="2">
        <f>TREND(Calibration!$A$2:$A$4,Calibration!$D$2:$D$4,G110)</f>
        <v>545.21313661432282</v>
      </c>
    </row>
    <row r="111" spans="1:12" x14ac:dyDescent="0.25">
      <c r="A111">
        <v>545078</v>
      </c>
      <c r="B111">
        <v>14.38300037</v>
      </c>
      <c r="C111">
        <v>0.48820001000000002</v>
      </c>
      <c r="D111">
        <v>29.88999939</v>
      </c>
      <c r="E111">
        <v>0.25718998999999998</v>
      </c>
      <c r="F111">
        <v>35.597000119999997</v>
      </c>
      <c r="G111">
        <v>0.34330000999999999</v>
      </c>
      <c r="H111">
        <v>32.4679985</v>
      </c>
      <c r="J111" s="2">
        <f>TREND(Calibration!$A$2:$A$4,Calibration!$B$2:$B$4,C111)</f>
        <v>383.29589332389241</v>
      </c>
      <c r="K111" s="2">
        <f>TREND(Calibration!$A$2:$A$4,Calibration!$C$2:$C$4,E111)</f>
        <v>486.79031656741358</v>
      </c>
      <c r="L111" s="2">
        <f>TREND(Calibration!$A$2:$A$4,Calibration!$D$2:$D$4,G111)</f>
        <v>550.52148069474697</v>
      </c>
    </row>
    <row r="112" spans="1:12" x14ac:dyDescent="0.25">
      <c r="A112">
        <v>550078</v>
      </c>
      <c r="B112">
        <v>14.352000240000001</v>
      </c>
      <c r="C112">
        <v>0.48010001000000002</v>
      </c>
      <c r="D112">
        <v>29.885999680000001</v>
      </c>
      <c r="E112">
        <v>0.25622001</v>
      </c>
      <c r="F112">
        <v>35.542999270000003</v>
      </c>
      <c r="G112">
        <v>0.34314001</v>
      </c>
      <c r="H112">
        <v>32.416999820000001</v>
      </c>
      <c r="J112" s="2">
        <f>TREND(Calibration!$A$2:$A$4,Calibration!$B$2:$B$4,C112)</f>
        <v>377.40918392358793</v>
      </c>
      <c r="K112" s="2">
        <f>TREND(Calibration!$A$2:$A$4,Calibration!$C$2:$C$4,E112)</f>
        <v>479.35718107032699</v>
      </c>
      <c r="L112" s="2">
        <f>TREND(Calibration!$A$2:$A$4,Calibration!$D$2:$D$4,G112)</f>
        <v>549.80775375956387</v>
      </c>
    </row>
    <row r="113" spans="1:12" x14ac:dyDescent="0.25">
      <c r="A113">
        <v>555077</v>
      </c>
      <c r="B113">
        <v>14.397999759999999</v>
      </c>
      <c r="C113">
        <v>0.49790001</v>
      </c>
      <c r="D113">
        <v>29.892000199999998</v>
      </c>
      <c r="E113">
        <v>0.25562000000000001</v>
      </c>
      <c r="F113">
        <v>35.622001650000001</v>
      </c>
      <c r="G113">
        <v>0.33956998999999999</v>
      </c>
      <c r="H113">
        <v>32.4070015</v>
      </c>
      <c r="J113" s="2">
        <f>TREND(Calibration!$A$2:$A$4,Calibration!$B$2:$B$4,C113)</f>
        <v>390.34540951931876</v>
      </c>
      <c r="K113" s="2">
        <f>TREND(Calibration!$A$2:$A$4,Calibration!$C$2:$C$4,E113)</f>
        <v>474.75919386481041</v>
      </c>
      <c r="L113" s="2">
        <f>TREND(Calibration!$A$2:$A$4,Calibration!$D$2:$D$4,G113)</f>
        <v>533.88263230242433</v>
      </c>
    </row>
    <row r="114" spans="1:12" x14ac:dyDescent="0.25">
      <c r="A114">
        <v>560087</v>
      </c>
      <c r="B114">
        <v>14.36100006</v>
      </c>
      <c r="C114">
        <v>0.47470000000000001</v>
      </c>
      <c r="D114">
        <v>29.881999969999999</v>
      </c>
      <c r="E114">
        <v>0.25400001</v>
      </c>
      <c r="F114">
        <v>35.522998809999997</v>
      </c>
      <c r="G114">
        <v>0.34141000999999999</v>
      </c>
      <c r="H114">
        <v>32.395000459999999</v>
      </c>
      <c r="J114" s="2">
        <f>TREND(Calibration!$A$2:$A$4,Calibration!$B$2:$B$4,C114)</f>
        <v>373.4847037225091</v>
      </c>
      <c r="K114" s="2">
        <f>TREND(Calibration!$A$2:$A$4,Calibration!$C$2:$C$4,E114)</f>
        <v>462.34491194773409</v>
      </c>
      <c r="L114" s="2">
        <f>TREND(Calibration!$A$2:$A$4,Calibration!$D$2:$D$4,G114)</f>
        <v>542.09058127289677</v>
      </c>
    </row>
    <row r="115" spans="1:12" x14ac:dyDescent="0.25">
      <c r="A115">
        <v>565088</v>
      </c>
      <c r="B115">
        <v>14.350000380000001</v>
      </c>
      <c r="C115">
        <v>0.48550000999999998</v>
      </c>
      <c r="D115">
        <v>29.88800049</v>
      </c>
      <c r="E115">
        <v>0.25334999000000002</v>
      </c>
      <c r="F115">
        <v>35.561000819999997</v>
      </c>
      <c r="G115">
        <v>0.33952000999999998</v>
      </c>
      <c r="H115">
        <v>32.368999479999999</v>
      </c>
      <c r="J115" s="2">
        <f>TREND(Calibration!$A$2:$A$4,Calibration!$B$2:$B$4,C115)</f>
        <v>381.3336568571242</v>
      </c>
      <c r="K115" s="2">
        <f>TREND(Calibration!$A$2:$A$4,Calibration!$C$2:$C$4,E115)</f>
        <v>457.36368889590199</v>
      </c>
      <c r="L115" s="2">
        <f>TREND(Calibration!$A$2:$A$4,Calibration!$D$2:$D$4,G115)</f>
        <v>533.65968185104657</v>
      </c>
    </row>
    <row r="116" spans="1:12" x14ac:dyDescent="0.25">
      <c r="A116">
        <v>570100</v>
      </c>
      <c r="B116">
        <v>14.3920002</v>
      </c>
      <c r="C116">
        <v>0.48390000999999999</v>
      </c>
      <c r="D116">
        <v>29.86199951</v>
      </c>
      <c r="E116">
        <v>0.25253998999999999</v>
      </c>
      <c r="F116">
        <v>35.539001460000001</v>
      </c>
      <c r="G116">
        <v>0.34081</v>
      </c>
      <c r="H116">
        <v>32.4679985</v>
      </c>
      <c r="J116" s="2">
        <f>TREND(Calibration!$A$2:$A$4,Calibration!$B$2:$B$4,C116)</f>
        <v>380.17085006200233</v>
      </c>
      <c r="K116" s="2">
        <f>TREND(Calibration!$A$2:$A$4,Calibration!$C$2:$C$4,E116)</f>
        <v>451.15650962144218</v>
      </c>
      <c r="L116" s="2">
        <f>TREND(Calibration!$A$2:$A$4,Calibration!$D$2:$D$4,G116)</f>
        <v>539.41406065802676</v>
      </c>
    </row>
    <row r="117" spans="1:12" x14ac:dyDescent="0.25">
      <c r="A117">
        <v>575079</v>
      </c>
      <c r="B117">
        <v>14.31200027</v>
      </c>
      <c r="C117">
        <v>0.47960001000000002</v>
      </c>
      <c r="D117">
        <v>29.898000719999999</v>
      </c>
      <c r="E117">
        <v>0.25238000999999999</v>
      </c>
      <c r="F117">
        <v>35.541999820000001</v>
      </c>
      <c r="G117">
        <v>0.34141000999999999</v>
      </c>
      <c r="H117">
        <v>32.426998140000002</v>
      </c>
      <c r="J117" s="2">
        <f>TREND(Calibration!$A$2:$A$4,Calibration!$B$2:$B$4,C117)</f>
        <v>377.04580680011236</v>
      </c>
      <c r="K117" s="2">
        <f>TREND(Calibration!$A$2:$A$4,Calibration!$C$2:$C$4,E117)</f>
        <v>449.93055339881494</v>
      </c>
      <c r="L117" s="2">
        <f>TREND(Calibration!$A$2:$A$4,Calibration!$D$2:$D$4,G117)</f>
        <v>542.09058127289677</v>
      </c>
    </row>
    <row r="118" spans="1:12" x14ac:dyDescent="0.25">
      <c r="A118">
        <v>580086</v>
      </c>
      <c r="B118">
        <v>14.36900043</v>
      </c>
      <c r="C118">
        <v>0.48820001000000002</v>
      </c>
      <c r="D118">
        <v>29.865999219999999</v>
      </c>
      <c r="E118">
        <v>0.25195000000000001</v>
      </c>
      <c r="F118">
        <v>35.594001769999998</v>
      </c>
      <c r="G118">
        <v>0.33860001000000001</v>
      </c>
      <c r="H118">
        <v>32.472000119999997</v>
      </c>
      <c r="J118" s="2">
        <f>TREND(Calibration!$A$2:$A$4,Calibration!$B$2:$B$4,C118)</f>
        <v>383.29589332389241</v>
      </c>
      <c r="K118" s="2">
        <f>TREND(Calibration!$A$2:$A$4,Calibration!$C$2:$C$4,E118)</f>
        <v>446.63530752250608</v>
      </c>
      <c r="L118" s="2">
        <f>TREND(Calibration!$A$2:$A$4,Calibration!$D$2:$D$4,G118)</f>
        <v>529.55575197374378</v>
      </c>
    </row>
    <row r="119" spans="1:12" x14ac:dyDescent="0.25">
      <c r="A119">
        <v>585079</v>
      </c>
      <c r="B119">
        <v>14.27600002</v>
      </c>
      <c r="C119">
        <v>0.48010001000000002</v>
      </c>
      <c r="D119">
        <v>29.875</v>
      </c>
      <c r="E119">
        <v>0.25071000999999998</v>
      </c>
      <c r="F119">
        <v>35.567001339999997</v>
      </c>
      <c r="G119">
        <v>0.34049001000000001</v>
      </c>
      <c r="H119">
        <v>32.347000119999997</v>
      </c>
      <c r="J119" s="2">
        <f>TREND(Calibration!$A$2:$A$4,Calibration!$B$2:$B$4,C119)</f>
        <v>377.40918392358793</v>
      </c>
      <c r="K119" s="2">
        <f>TREND(Calibration!$A$2:$A$4,Calibration!$C$2:$C$4,E119)</f>
        <v>437.13303563542308</v>
      </c>
      <c r="L119" s="2">
        <f>TREND(Calibration!$A$2:$A$4,Calibration!$D$2:$D$4,G119)</f>
        <v>537.98665139559398</v>
      </c>
    </row>
    <row r="120" spans="1:12" x14ac:dyDescent="0.25">
      <c r="A120">
        <v>590083</v>
      </c>
      <c r="B120">
        <v>14.26200008</v>
      </c>
      <c r="C120">
        <v>0.48230001</v>
      </c>
      <c r="D120">
        <v>29.884000780000001</v>
      </c>
      <c r="E120">
        <v>0.25011</v>
      </c>
      <c r="F120">
        <v>35.555000309999997</v>
      </c>
      <c r="G120">
        <v>0.34141000999999999</v>
      </c>
      <c r="H120">
        <v>32.379001619999997</v>
      </c>
      <c r="J120" s="2">
        <f>TREND(Calibration!$A$2:$A$4,Calibration!$B$2:$B$4,C120)</f>
        <v>379.00804326688046</v>
      </c>
      <c r="K120" s="2">
        <f>TREND(Calibration!$A$2:$A$4,Calibration!$C$2:$C$4,E120)</f>
        <v>432.53504842990651</v>
      </c>
      <c r="L120" s="2">
        <f>TREND(Calibration!$A$2:$A$4,Calibration!$D$2:$D$4,G120)</f>
        <v>542.09058127289677</v>
      </c>
    </row>
    <row r="121" spans="1:12" x14ac:dyDescent="0.25">
      <c r="A121">
        <v>595189</v>
      </c>
      <c r="B121">
        <v>14.31700039</v>
      </c>
      <c r="C121">
        <v>0.47520000000000001</v>
      </c>
      <c r="D121">
        <v>29.881000520000001</v>
      </c>
      <c r="E121">
        <v>0.25016000999999999</v>
      </c>
      <c r="F121">
        <v>35.54499817</v>
      </c>
      <c r="G121">
        <v>0.33665001</v>
      </c>
      <c r="H121">
        <v>32.465000150000002</v>
      </c>
      <c r="J121" s="2">
        <f>TREND(Calibration!$A$2:$A$4,Calibration!$B$2:$B$4,C121)</f>
        <v>373.84808084598473</v>
      </c>
      <c r="K121" s="2">
        <f>TREND(Calibration!$A$2:$A$4,Calibration!$C$2:$C$4,E121)</f>
        <v>432.91828427622204</v>
      </c>
      <c r="L121" s="2">
        <f>TREND(Calibration!$A$2:$A$4,Calibration!$D$2:$D$4,G121)</f>
        <v>520.85720495119995</v>
      </c>
    </row>
    <row r="122" spans="1:12" x14ac:dyDescent="0.25">
      <c r="A122">
        <v>600080</v>
      </c>
      <c r="B122">
        <v>14.29399967</v>
      </c>
      <c r="C122">
        <v>0.47789999999999999</v>
      </c>
      <c r="D122">
        <v>29.87800026</v>
      </c>
      <c r="E122">
        <v>0.24973001</v>
      </c>
      <c r="F122">
        <v>35.561000819999997</v>
      </c>
      <c r="G122">
        <v>0.34044001000000002</v>
      </c>
      <c r="H122">
        <v>32.401000979999999</v>
      </c>
      <c r="J122" s="2">
        <f>TREND(Calibration!$A$2:$A$4,Calibration!$B$2:$B$4,C122)</f>
        <v>375.81031731275283</v>
      </c>
      <c r="K122" s="2">
        <f>TREND(Calibration!$A$2:$A$4,Calibration!$C$2:$C$4,E122)</f>
        <v>429.62311503175602</v>
      </c>
      <c r="L122" s="2">
        <f>TREND(Calibration!$A$2:$A$4,Calibration!$D$2:$D$4,G122)</f>
        <v>537.76361172834936</v>
      </c>
    </row>
    <row r="123" spans="1:12" x14ac:dyDescent="0.25">
      <c r="A123">
        <v>605079</v>
      </c>
      <c r="B123">
        <v>14.31999969</v>
      </c>
      <c r="C123">
        <v>0.46880000999999999</v>
      </c>
      <c r="D123">
        <v>29.86199951</v>
      </c>
      <c r="E123">
        <v>0.24945999999999999</v>
      </c>
      <c r="F123">
        <v>35.541999820000001</v>
      </c>
      <c r="G123">
        <v>0.34167998999999999</v>
      </c>
      <c r="H123">
        <v>32.4679985</v>
      </c>
      <c r="J123" s="2">
        <f>TREND(Calibration!$A$2:$A$4,Calibration!$B$2:$B$4,C123)</f>
        <v>369.19686093303966</v>
      </c>
      <c r="K123" s="2">
        <f>TREND(Calibration!$A$2:$A$4,Calibration!$C$2:$C$4,E123)</f>
        <v>427.55397864175984</v>
      </c>
      <c r="L123" s="2">
        <f>TREND(Calibration!$A$2:$A$4,Calibration!$D$2:$D$4,G123)</f>
        <v>543.29490626015127</v>
      </c>
    </row>
    <row r="124" spans="1:12" x14ac:dyDescent="0.25">
      <c r="A124">
        <v>610078</v>
      </c>
      <c r="B124">
        <v>14.33199978</v>
      </c>
      <c r="C124">
        <v>0.46820000000000001</v>
      </c>
      <c r="D124">
        <v>29.865999219999999</v>
      </c>
      <c r="E124">
        <v>0.24924999</v>
      </c>
      <c r="F124">
        <v>35.57400131</v>
      </c>
      <c r="G124">
        <v>0.34237999000000002</v>
      </c>
      <c r="H124">
        <v>32.500999450000002</v>
      </c>
      <c r="J124" s="2">
        <f>TREND(Calibration!$A$2:$A$4,Calibration!$B$2:$B$4,C124)</f>
        <v>368.76080111732648</v>
      </c>
      <c r="K124" s="2">
        <f>TREND(Calibration!$A$2:$A$4,Calibration!$C$2:$C$4,E124)</f>
        <v>425.94463330913118</v>
      </c>
      <c r="L124" s="2">
        <f>TREND(Calibration!$A$2:$A$4,Calibration!$D$2:$D$4,G124)</f>
        <v>546.41746160157754</v>
      </c>
    </row>
    <row r="125" spans="1:12" x14ac:dyDescent="0.25">
      <c r="A125">
        <v>615079</v>
      </c>
      <c r="B125">
        <v>14.319000239999999</v>
      </c>
      <c r="C125">
        <v>0.47420001000000001</v>
      </c>
      <c r="D125">
        <v>29.875</v>
      </c>
      <c r="E125">
        <v>0.24876000000000001</v>
      </c>
      <c r="F125">
        <v>35.570999149999999</v>
      </c>
      <c r="G125">
        <v>0.34372999999999998</v>
      </c>
      <c r="H125">
        <v>32.379001619999997</v>
      </c>
      <c r="J125" s="2">
        <f>TREND(Calibration!$A$2:$A$4,Calibration!$B$2:$B$4,C125)</f>
        <v>373.12133386657598</v>
      </c>
      <c r="K125" s="2">
        <f>TREND(Calibration!$A$2:$A$4,Calibration!$C$2:$C$4,E125)</f>
        <v>422.1897496391407</v>
      </c>
      <c r="L125" s="2">
        <f>TREND(Calibration!$A$2:$A$4,Calibration!$D$2:$D$4,G125)</f>
        <v>552.439577225118</v>
      </c>
    </row>
    <row r="126" spans="1:12" x14ac:dyDescent="0.25">
      <c r="A126">
        <v>620090</v>
      </c>
      <c r="B126">
        <v>14.350000380000001</v>
      </c>
      <c r="C126">
        <v>0.48710001000000003</v>
      </c>
      <c r="D126">
        <v>29.849000929999999</v>
      </c>
      <c r="E126">
        <v>0.24918999999999999</v>
      </c>
      <c r="F126">
        <v>35.605998990000003</v>
      </c>
      <c r="G126">
        <v>0.34545999999999999</v>
      </c>
      <c r="H126">
        <v>32.372001650000001</v>
      </c>
      <c r="J126" s="2">
        <f>TREND(Calibration!$A$2:$A$4,Calibration!$B$2:$B$4,C126)</f>
        <v>382.49646365224612</v>
      </c>
      <c r="K126" s="2">
        <f>TREND(Calibration!$A$2:$A$4,Calibration!$C$2:$C$4,E126)</f>
        <v>425.48491888360672</v>
      </c>
      <c r="L126" s="2">
        <f>TREND(Calibration!$A$2:$A$4,Calibration!$D$2:$D$4,G126)</f>
        <v>560.1567497117851</v>
      </c>
    </row>
    <row r="127" spans="1:12" x14ac:dyDescent="0.25">
      <c r="A127">
        <v>625079</v>
      </c>
      <c r="B127">
        <v>14.355999949999999</v>
      </c>
      <c r="C127">
        <v>0.4763</v>
      </c>
      <c r="D127">
        <v>29.851999280000001</v>
      </c>
      <c r="E127">
        <v>0.24940999999999999</v>
      </c>
      <c r="F127">
        <v>35.561000819999997</v>
      </c>
      <c r="G127">
        <v>0.34340999</v>
      </c>
      <c r="H127">
        <v>32.4679985</v>
      </c>
      <c r="J127" s="2">
        <f>TREND(Calibration!$A$2:$A$4,Calibration!$B$2:$B$4,C127)</f>
        <v>374.64751051763096</v>
      </c>
      <c r="K127" s="2">
        <f>TREND(Calibration!$A$2:$A$4,Calibration!$C$2:$C$4,E127)</f>
        <v>427.17081942728714</v>
      </c>
      <c r="L127" s="2">
        <f>TREND(Calibration!$A$2:$A$4,Calibration!$D$2:$D$4,G127)</f>
        <v>551.01207874681836</v>
      </c>
    </row>
    <row r="128" spans="1:12" x14ac:dyDescent="0.25">
      <c r="A128">
        <v>630079</v>
      </c>
      <c r="B128">
        <v>14.37899971</v>
      </c>
      <c r="C128">
        <v>0.48710001000000003</v>
      </c>
      <c r="D128">
        <v>29.843000409999998</v>
      </c>
      <c r="E128">
        <v>0.25075998999999999</v>
      </c>
      <c r="F128">
        <v>35.611999509999997</v>
      </c>
      <c r="G128">
        <v>0.34303001</v>
      </c>
      <c r="H128">
        <v>32.426998140000002</v>
      </c>
      <c r="J128" s="2">
        <f>TREND(Calibration!$A$2:$A$4,Calibration!$B$2:$B$4,C128)</f>
        <v>382.49646365224612</v>
      </c>
      <c r="K128" s="2">
        <f>TREND(Calibration!$A$2:$A$4,Calibration!$C$2:$C$4,E128)</f>
        <v>437.51604158621012</v>
      </c>
      <c r="L128" s="2">
        <f>TREND(Calibration!$A$2:$A$4,Calibration!$D$2:$D$4,G128)</f>
        <v>549.31706649162561</v>
      </c>
    </row>
    <row r="129" spans="1:12" x14ac:dyDescent="0.25">
      <c r="A129">
        <v>635079</v>
      </c>
      <c r="B129">
        <v>14.36600018</v>
      </c>
      <c r="C129">
        <v>0.48500000999999998</v>
      </c>
      <c r="D129">
        <v>29.851999280000001</v>
      </c>
      <c r="E129">
        <v>0.25071000999999998</v>
      </c>
      <c r="F129">
        <v>35.615001679999999</v>
      </c>
      <c r="G129">
        <v>0.34044001000000002</v>
      </c>
      <c r="H129">
        <v>32.4109993</v>
      </c>
      <c r="J129" s="2">
        <f>TREND(Calibration!$A$2:$A$4,Calibration!$B$2:$B$4,C129)</f>
        <v>380.97027973364862</v>
      </c>
      <c r="K129" s="2">
        <f>TREND(Calibration!$A$2:$A$4,Calibration!$C$2:$C$4,E129)</f>
        <v>437.13303563542308</v>
      </c>
      <c r="L129" s="2">
        <f>TREND(Calibration!$A$2:$A$4,Calibration!$D$2:$D$4,G129)</f>
        <v>537.76361172834936</v>
      </c>
    </row>
    <row r="130" spans="1:12" x14ac:dyDescent="0.25">
      <c r="A130">
        <v>640086</v>
      </c>
      <c r="B130">
        <v>14.31999969</v>
      </c>
      <c r="C130">
        <v>0.47310001000000002</v>
      </c>
      <c r="D130">
        <v>29.851999280000001</v>
      </c>
      <c r="E130">
        <v>0.25400001</v>
      </c>
      <c r="F130">
        <v>35.576999659999998</v>
      </c>
      <c r="G130">
        <v>0.34075999000000001</v>
      </c>
      <c r="H130">
        <v>32.465000150000002</v>
      </c>
      <c r="J130" s="2">
        <f>TREND(Calibration!$A$2:$A$4,Calibration!$B$2:$B$4,C130)</f>
        <v>372.32190419492974</v>
      </c>
      <c r="K130" s="2">
        <f>TREND(Calibration!$A$2:$A$4,Calibration!$C$2:$C$4,E130)</f>
        <v>462.34491194773409</v>
      </c>
      <c r="L130" s="2">
        <f>TREND(Calibration!$A$2:$A$4,Calibration!$D$2:$D$4,G130)</f>
        <v>539.1909763828487</v>
      </c>
    </row>
    <row r="131" spans="1:12" x14ac:dyDescent="0.25">
      <c r="A131">
        <v>645087</v>
      </c>
      <c r="B131">
        <v>14.28800011</v>
      </c>
      <c r="C131">
        <v>0.47520000000000001</v>
      </c>
      <c r="D131">
        <v>29.875</v>
      </c>
      <c r="E131">
        <v>0.252</v>
      </c>
      <c r="F131">
        <v>35.598999020000001</v>
      </c>
      <c r="G131">
        <v>0.33892</v>
      </c>
      <c r="H131">
        <v>32.359001159999998</v>
      </c>
      <c r="J131" s="2">
        <f>TREND(Calibration!$A$2:$A$4,Calibration!$B$2:$B$4,C131)</f>
        <v>373.84808084598473</v>
      </c>
      <c r="K131" s="2">
        <f>TREND(Calibration!$A$2:$A$4,Calibration!$C$2:$C$4,E131)</f>
        <v>447.01846673697878</v>
      </c>
      <c r="L131" s="2">
        <f>TREND(Calibration!$A$2:$A$4,Calibration!$D$2:$D$4,G131)</f>
        <v>530.98316123617656</v>
      </c>
    </row>
    <row r="132" spans="1:12" x14ac:dyDescent="0.25">
      <c r="A132">
        <v>650085</v>
      </c>
      <c r="B132">
        <v>14.28100014</v>
      </c>
      <c r="C132">
        <v>0.47789999999999999</v>
      </c>
      <c r="D132">
        <v>29.849000929999999</v>
      </c>
      <c r="E132">
        <v>0.25102999999999998</v>
      </c>
      <c r="F132">
        <v>35.557998660000003</v>
      </c>
      <c r="G132">
        <v>0.33827001000000001</v>
      </c>
      <c r="H132">
        <v>32.465000150000002</v>
      </c>
      <c r="J132" s="2">
        <f>TREND(Calibration!$A$2:$A$4,Calibration!$B$2:$B$4,C132)</f>
        <v>375.81031731275283</v>
      </c>
      <c r="K132" s="2">
        <f>TREND(Calibration!$A$2:$A$4,Calibration!$C$2:$C$4,E132)</f>
        <v>439.58517797620607</v>
      </c>
      <c r="L132" s="2">
        <f>TREND(Calibration!$A$2:$A$4,Calibration!$D$2:$D$4,G132)</f>
        <v>528.08369016992879</v>
      </c>
    </row>
    <row r="133" spans="1:12" x14ac:dyDescent="0.25">
      <c r="A133">
        <v>655085</v>
      </c>
      <c r="B133">
        <v>14.29399967</v>
      </c>
      <c r="C133">
        <v>0.48170000000000002</v>
      </c>
      <c r="D133">
        <v>29.843000409999998</v>
      </c>
      <c r="E133">
        <v>0.25075998999999999</v>
      </c>
      <c r="F133">
        <v>35.615001679999999</v>
      </c>
      <c r="G133">
        <v>0.33098</v>
      </c>
      <c r="H133">
        <v>32.443000789999999</v>
      </c>
      <c r="J133" s="2">
        <f>TREND(Calibration!$A$2:$A$4,Calibration!$B$2:$B$4,C133)</f>
        <v>378.57198345116734</v>
      </c>
      <c r="K133" s="2">
        <f>TREND(Calibration!$A$2:$A$4,Calibration!$C$2:$C$4,E133)</f>
        <v>437.51604158621012</v>
      </c>
      <c r="L133" s="2">
        <f>TREND(Calibration!$A$2:$A$4,Calibration!$D$2:$D$4,G133)</f>
        <v>495.56446207771592</v>
      </c>
    </row>
    <row r="134" spans="1:12" x14ac:dyDescent="0.25">
      <c r="A134">
        <v>660079</v>
      </c>
      <c r="B134">
        <v>14.22999954</v>
      </c>
      <c r="C134">
        <v>0.47580001</v>
      </c>
      <c r="D134">
        <v>29.846000669999999</v>
      </c>
      <c r="E134">
        <v>0.24984001</v>
      </c>
      <c r="F134">
        <v>35.590000150000002</v>
      </c>
      <c r="G134">
        <v>0.33794998999999998</v>
      </c>
      <c r="H134">
        <v>32.395000459999999</v>
      </c>
      <c r="J134" s="2">
        <f>TREND(Calibration!$A$2:$A$4,Calibration!$B$2:$B$4,C134)</f>
        <v>374.28414066169785</v>
      </c>
      <c r="K134" s="2">
        <f>TREND(Calibration!$A$2:$A$4,Calibration!$C$2:$C$4,E134)</f>
        <v>430.46606530359622</v>
      </c>
      <c r="L134" s="2">
        <f>TREND(Calibration!$A$2:$A$4,Calibration!$D$2:$D$4,G134)</f>
        <v>526.65614708369549</v>
      </c>
    </row>
    <row r="135" spans="1:12" x14ac:dyDescent="0.25">
      <c r="A135">
        <v>665099</v>
      </c>
      <c r="B135">
        <v>14.22000027</v>
      </c>
      <c r="C135">
        <v>0.48170000000000002</v>
      </c>
      <c r="D135">
        <v>29.849000929999999</v>
      </c>
      <c r="E135">
        <v>0.24918999999999999</v>
      </c>
      <c r="F135">
        <v>35.58000183</v>
      </c>
      <c r="G135">
        <v>0.33794998999999998</v>
      </c>
      <c r="H135">
        <v>32.3429985</v>
      </c>
      <c r="J135" s="2">
        <f>TREND(Calibration!$A$2:$A$4,Calibration!$B$2:$B$4,C135)</f>
        <v>378.57198345116734</v>
      </c>
      <c r="K135" s="2">
        <f>TREND(Calibration!$A$2:$A$4,Calibration!$C$2:$C$4,E135)</f>
        <v>425.48491888360672</v>
      </c>
      <c r="L135" s="2">
        <f>TREND(Calibration!$A$2:$A$4,Calibration!$D$2:$D$4,G135)</f>
        <v>526.65614708369549</v>
      </c>
    </row>
    <row r="136" spans="1:12" x14ac:dyDescent="0.25">
      <c r="A136">
        <v>670092</v>
      </c>
      <c r="B136">
        <v>14.24199963</v>
      </c>
      <c r="C136">
        <v>0.4763</v>
      </c>
      <c r="D136">
        <v>29.81399918</v>
      </c>
      <c r="E136">
        <v>0.24880999000000001</v>
      </c>
      <c r="F136">
        <v>35.548000340000002</v>
      </c>
      <c r="G136">
        <v>0.34134998999999999</v>
      </c>
      <c r="H136">
        <v>32.439998629999998</v>
      </c>
      <c r="J136" s="2">
        <f>TREND(Calibration!$A$2:$A$4,Calibration!$B$2:$B$4,C136)</f>
        <v>374.64751051763096</v>
      </c>
      <c r="K136" s="2">
        <f>TREND(Calibration!$A$2:$A$4,Calibration!$C$2:$C$4,E136)</f>
        <v>422.57283222177057</v>
      </c>
      <c r="L136" s="2">
        <f>TREND(Calibration!$A$2:$A$4,Calibration!$D$2:$D$4,G136)</f>
        <v>541.82284445633627</v>
      </c>
    </row>
    <row r="137" spans="1:12" x14ac:dyDescent="0.25">
      <c r="A137">
        <v>675116</v>
      </c>
      <c r="B137">
        <v>14.25899982</v>
      </c>
      <c r="C137">
        <v>0.47739999999999999</v>
      </c>
      <c r="D137">
        <v>29.8390007</v>
      </c>
      <c r="E137">
        <v>0.24887000000000001</v>
      </c>
      <c r="F137">
        <v>35.585998539999999</v>
      </c>
      <c r="G137">
        <v>0.33805998999999998</v>
      </c>
      <c r="H137">
        <v>32.451999659999998</v>
      </c>
      <c r="J137" s="2">
        <f>TREND(Calibration!$A$2:$A$4,Calibration!$B$2:$B$4,C137)</f>
        <v>375.44694018927726</v>
      </c>
      <c r="K137" s="2">
        <f>TREND(Calibration!$A$2:$A$4,Calibration!$C$2:$C$4,E137)</f>
        <v>423.03269991098091</v>
      </c>
      <c r="L137" s="2">
        <f>TREND(Calibration!$A$2:$A$4,Calibration!$D$2:$D$4,G137)</f>
        <v>527.14683435163397</v>
      </c>
    </row>
    <row r="138" spans="1:12" x14ac:dyDescent="0.25">
      <c r="A138">
        <v>680088</v>
      </c>
      <c r="B138">
        <v>14.255000109999999</v>
      </c>
      <c r="C138">
        <v>0.48010001000000002</v>
      </c>
      <c r="D138">
        <v>29.843000409999998</v>
      </c>
      <c r="E138">
        <v>0.25075998999999999</v>
      </c>
      <c r="F138">
        <v>35.596000670000002</v>
      </c>
      <c r="G138">
        <v>0.34898001000000001</v>
      </c>
      <c r="H138">
        <v>32.362998959999999</v>
      </c>
      <c r="J138" s="2">
        <f>TREND(Calibration!$A$2:$A$4,Calibration!$B$2:$B$4,C138)</f>
        <v>377.40918392358793</v>
      </c>
      <c r="K138" s="2">
        <f>TREND(Calibration!$A$2:$A$4,Calibration!$C$2:$C$4,E138)</f>
        <v>437.51604158621012</v>
      </c>
      <c r="L138" s="2">
        <f>TREND(Calibration!$A$2:$A$4,Calibration!$D$2:$D$4,G138)</f>
        <v>575.85878689374658</v>
      </c>
    </row>
    <row r="139" spans="1:12" x14ac:dyDescent="0.25">
      <c r="A139">
        <v>685078</v>
      </c>
      <c r="B139">
        <v>14.29800034</v>
      </c>
      <c r="C139">
        <v>0.4914</v>
      </c>
      <c r="D139">
        <v>29.846000669999999</v>
      </c>
      <c r="E139">
        <v>0.25173000000000001</v>
      </c>
      <c r="F139">
        <v>35.605998990000003</v>
      </c>
      <c r="G139">
        <v>0.34319000999999999</v>
      </c>
      <c r="H139">
        <v>32.372001650000001</v>
      </c>
      <c r="J139" s="2">
        <f>TREND(Calibration!$A$2:$A$4,Calibration!$B$2:$B$4,C139)</f>
        <v>385.62149964659369</v>
      </c>
      <c r="K139" s="2">
        <f>TREND(Calibration!$A$2:$A$4,Calibration!$C$2:$C$4,E139)</f>
        <v>444.94940697882566</v>
      </c>
      <c r="L139" s="2">
        <f>TREND(Calibration!$A$2:$A$4,Calibration!$D$2:$D$4,G139)</f>
        <v>550.03079342680849</v>
      </c>
    </row>
    <row r="140" spans="1:12" x14ac:dyDescent="0.25">
      <c r="A140">
        <v>690079</v>
      </c>
      <c r="B140">
        <v>14.28100014</v>
      </c>
      <c r="C140">
        <v>0.47470000000000001</v>
      </c>
      <c r="D140">
        <v>29.8390007</v>
      </c>
      <c r="E140">
        <v>0.25334999000000002</v>
      </c>
      <c r="F140">
        <v>35.58000183</v>
      </c>
      <c r="G140">
        <v>0.34340999</v>
      </c>
      <c r="H140">
        <v>32.445999149999999</v>
      </c>
      <c r="J140" s="2">
        <f>TREND(Calibration!$A$2:$A$4,Calibration!$B$2:$B$4,C140)</f>
        <v>373.4847037225091</v>
      </c>
      <c r="K140" s="2">
        <f>TREND(Calibration!$A$2:$A$4,Calibration!$C$2:$C$4,E140)</f>
        <v>457.36368889590199</v>
      </c>
      <c r="L140" s="2">
        <f>TREND(Calibration!$A$2:$A$4,Calibration!$D$2:$D$4,G140)</f>
        <v>551.01207874681836</v>
      </c>
    </row>
    <row r="141" spans="1:12" x14ac:dyDescent="0.25">
      <c r="A141">
        <v>695079</v>
      </c>
      <c r="B141">
        <v>14.31999969</v>
      </c>
      <c r="C141">
        <v>0.47960001000000002</v>
      </c>
      <c r="D141">
        <v>29.82299995</v>
      </c>
      <c r="E141">
        <v>0.25362000000000001</v>
      </c>
      <c r="F141">
        <v>35.602001190000003</v>
      </c>
      <c r="G141">
        <v>0.33702999</v>
      </c>
      <c r="H141">
        <v>32.462001800000003</v>
      </c>
      <c r="J141" s="2">
        <f>TREND(Calibration!$A$2:$A$4,Calibration!$B$2:$B$4,C141)</f>
        <v>377.04580680011236</v>
      </c>
      <c r="K141" s="2">
        <f>TREND(Calibration!$A$2:$A$4,Calibration!$C$2:$C$4,E141)</f>
        <v>459.43282528589793</v>
      </c>
      <c r="L141" s="2">
        <f>TREND(Calibration!$A$2:$A$4,Calibration!$D$2:$D$4,G141)</f>
        <v>522.55221720639292</v>
      </c>
    </row>
    <row r="142" spans="1:12" x14ac:dyDescent="0.25">
      <c r="A142">
        <v>700080</v>
      </c>
      <c r="B142">
        <v>14.31099987</v>
      </c>
      <c r="C142">
        <v>0.47199999999999998</v>
      </c>
      <c r="D142">
        <v>29.81999969</v>
      </c>
      <c r="E142">
        <v>0.25367999000000002</v>
      </c>
      <c r="F142">
        <v>35.5929985</v>
      </c>
      <c r="G142">
        <v>0.33638000000000001</v>
      </c>
      <c r="H142">
        <v>32.474998470000003</v>
      </c>
      <c r="J142" s="2">
        <f>TREND(Calibration!$A$2:$A$4,Calibration!$B$2:$B$4,C142)</f>
        <v>371.52246725574093</v>
      </c>
      <c r="K142" s="2">
        <f>TREND(Calibration!$A$2:$A$4,Calibration!$C$2:$C$4,E142)</f>
        <v>459.89253971142239</v>
      </c>
      <c r="L142" s="2">
        <f>TREND(Calibration!$A$2:$A$4,Calibration!$D$2:$D$4,G142)</f>
        <v>519.65274614014515</v>
      </c>
    </row>
    <row r="143" spans="1:12" x14ac:dyDescent="0.25">
      <c r="A143">
        <v>705087</v>
      </c>
      <c r="B143">
        <v>14.31099987</v>
      </c>
      <c r="C143">
        <v>0.47310001000000002</v>
      </c>
      <c r="D143">
        <v>29.846000669999999</v>
      </c>
      <c r="E143">
        <v>0.25433001</v>
      </c>
      <c r="F143">
        <v>35.609001159999998</v>
      </c>
      <c r="G143">
        <v>0.33633000000000002</v>
      </c>
      <c r="H143">
        <v>32.355998990000003</v>
      </c>
      <c r="J143" s="2">
        <f>TREND(Calibration!$A$2:$A$4,Calibration!$B$2:$B$4,C143)</f>
        <v>372.32190419492974</v>
      </c>
      <c r="K143" s="2">
        <f>TREND(Calibration!$A$2:$A$4,Calibration!$C$2:$C$4,E143)</f>
        <v>464.87376276325449</v>
      </c>
      <c r="L143" s="2">
        <f>TREND(Calibration!$A$2:$A$4,Calibration!$D$2:$D$4,G143)</f>
        <v>519.42970647290053</v>
      </c>
    </row>
    <row r="144" spans="1:12" x14ac:dyDescent="0.25">
      <c r="A144">
        <v>710084</v>
      </c>
      <c r="B144">
        <v>14.333000180000001</v>
      </c>
      <c r="C144">
        <v>0.46610001000000001</v>
      </c>
      <c r="D144">
        <v>29.833000179999999</v>
      </c>
      <c r="E144">
        <v>0.25433001</v>
      </c>
      <c r="F144">
        <v>35.567001339999997</v>
      </c>
      <c r="G144">
        <v>0.33087</v>
      </c>
      <c r="H144">
        <v>32.426998140000002</v>
      </c>
      <c r="J144" s="2">
        <f>TREND(Calibration!$A$2:$A$4,Calibration!$B$2:$B$4,C144)</f>
        <v>367.2346244662715</v>
      </c>
      <c r="K144" s="2">
        <f>TREND(Calibration!$A$2:$A$4,Calibration!$C$2:$C$4,E144)</f>
        <v>464.87376276325449</v>
      </c>
      <c r="L144" s="2">
        <f>TREND(Calibration!$A$2:$A$4,Calibration!$D$2:$D$4,G144)</f>
        <v>495.07377480977743</v>
      </c>
    </row>
    <row r="145" spans="1:12" x14ac:dyDescent="0.25">
      <c r="A145">
        <v>715080</v>
      </c>
      <c r="B145">
        <v>14.36600018</v>
      </c>
      <c r="C145">
        <v>0.48060000000000003</v>
      </c>
      <c r="D145">
        <v>29.836000439999999</v>
      </c>
      <c r="E145">
        <v>0.25459999</v>
      </c>
      <c r="F145">
        <v>35.627998349999999</v>
      </c>
      <c r="G145">
        <v>0.33790000999999997</v>
      </c>
      <c r="H145">
        <v>32.41999817</v>
      </c>
      <c r="J145" s="2">
        <f>TREND(Calibration!$A$2:$A$4,Calibration!$B$2:$B$4,C145)</f>
        <v>377.77255377952105</v>
      </c>
      <c r="K145" s="2">
        <f>TREND(Calibration!$A$2:$A$4,Calibration!$C$2:$C$4,E145)</f>
        <v>466.94266925772195</v>
      </c>
      <c r="L145" s="2">
        <f>TREND(Calibration!$A$2:$A$4,Calibration!$D$2:$D$4,G145)</f>
        <v>526.43319663231773</v>
      </c>
    </row>
    <row r="146" spans="1:12" x14ac:dyDescent="0.25">
      <c r="A146">
        <v>720080</v>
      </c>
      <c r="B146">
        <v>14.36299992</v>
      </c>
      <c r="C146">
        <v>0.48170000000000002</v>
      </c>
      <c r="D146">
        <v>29.806999210000001</v>
      </c>
      <c r="E146">
        <v>0.25492000999999997</v>
      </c>
      <c r="F146">
        <v>35.618000029999997</v>
      </c>
      <c r="G146">
        <v>0.33633000000000002</v>
      </c>
      <c r="H146">
        <v>32.44900131</v>
      </c>
      <c r="J146" s="2">
        <f>TREND(Calibration!$A$2:$A$4,Calibration!$B$2:$B$4,C146)</f>
        <v>378.57198345116734</v>
      </c>
      <c r="K146" s="2">
        <f>TREND(Calibration!$A$2:$A$4,Calibration!$C$2:$C$4,E146)</f>
        <v>469.39504149403365</v>
      </c>
      <c r="L146" s="2">
        <f>TREND(Calibration!$A$2:$A$4,Calibration!$D$2:$D$4,G146)</f>
        <v>519.42970647290053</v>
      </c>
    </row>
    <row r="147" spans="1:12" x14ac:dyDescent="0.25">
      <c r="A147">
        <v>725079</v>
      </c>
      <c r="B147">
        <v>14.333000180000001</v>
      </c>
      <c r="C147">
        <v>0.46880000999999999</v>
      </c>
      <c r="D147">
        <v>29.836000439999999</v>
      </c>
      <c r="E147">
        <v>0.25406000000000001</v>
      </c>
      <c r="F147">
        <v>35.58000183</v>
      </c>
      <c r="G147">
        <v>0.33454001</v>
      </c>
      <c r="H147">
        <v>32.384998320000001</v>
      </c>
      <c r="J147" s="2">
        <f>TREND(Calibration!$A$2:$A$4,Calibration!$B$2:$B$4,C147)</f>
        <v>369.19686093303966</v>
      </c>
      <c r="K147" s="2">
        <f>TREND(Calibration!$A$2:$A$4,Calibration!$C$2:$C$4,E147)</f>
        <v>462.80462637325854</v>
      </c>
      <c r="L147" s="2">
        <f>TREND(Calibration!$A$2:$A$4,Calibration!$D$2:$D$4,G147)</f>
        <v>511.44493099347301</v>
      </c>
    </row>
    <row r="148" spans="1:12" x14ac:dyDescent="0.25">
      <c r="A148">
        <v>730079</v>
      </c>
      <c r="B148">
        <v>14.37800026</v>
      </c>
      <c r="C148">
        <v>0.47789999999999999</v>
      </c>
      <c r="D148">
        <v>29.834999079999999</v>
      </c>
      <c r="E148">
        <v>0.25433001</v>
      </c>
      <c r="F148">
        <v>35.645000459999999</v>
      </c>
      <c r="G148">
        <v>0.33794998999999998</v>
      </c>
      <c r="H148">
        <v>32.435001370000002</v>
      </c>
      <c r="J148" s="2">
        <f>TREND(Calibration!$A$2:$A$4,Calibration!$B$2:$B$4,C148)</f>
        <v>375.81031731275283</v>
      </c>
      <c r="K148" s="2">
        <f>TREND(Calibration!$A$2:$A$4,Calibration!$C$2:$C$4,E148)</f>
        <v>464.87376276325449</v>
      </c>
      <c r="L148" s="2">
        <f>TREND(Calibration!$A$2:$A$4,Calibration!$D$2:$D$4,G148)</f>
        <v>526.65614708369549</v>
      </c>
    </row>
    <row r="149" spans="1:12" x14ac:dyDescent="0.25">
      <c r="A149">
        <v>735079</v>
      </c>
      <c r="B149">
        <v>14.315999980000001</v>
      </c>
      <c r="C149">
        <v>0.48230001</v>
      </c>
      <c r="D149">
        <v>29.85700035</v>
      </c>
      <c r="E149">
        <v>0.25503000999999997</v>
      </c>
      <c r="F149">
        <v>35.650001529999997</v>
      </c>
      <c r="G149">
        <v>0.33611000000000002</v>
      </c>
      <c r="H149">
        <v>32.348999020000001</v>
      </c>
      <c r="J149" s="2">
        <f>TREND(Calibration!$A$2:$A$4,Calibration!$B$2:$B$4,C149)</f>
        <v>379.00804326688046</v>
      </c>
      <c r="K149" s="2">
        <f>TREND(Calibration!$A$2:$A$4,Calibration!$C$2:$C$4,E149)</f>
        <v>470.23799176587386</v>
      </c>
      <c r="L149" s="2">
        <f>TREND(Calibration!$A$2:$A$4,Calibration!$D$2:$D$4,G149)</f>
        <v>518.4483319370238</v>
      </c>
    </row>
    <row r="150" spans="1:12" x14ac:dyDescent="0.25">
      <c r="A150">
        <v>740085</v>
      </c>
      <c r="B150">
        <v>14.34500027</v>
      </c>
      <c r="C150">
        <v>0.48330000000000001</v>
      </c>
      <c r="D150">
        <v>29.868000030000001</v>
      </c>
      <c r="E150">
        <v>0.26043000999999999</v>
      </c>
      <c r="F150">
        <v>35.638999939999998</v>
      </c>
      <c r="G150">
        <v>0.33805998999999998</v>
      </c>
      <c r="H150">
        <v>32.32799911</v>
      </c>
      <c r="J150" s="2">
        <f>TREND(Calibration!$A$2:$A$4,Calibration!$B$2:$B$4,C150)</f>
        <v>379.73479024628921</v>
      </c>
      <c r="K150" s="2">
        <f>TREND(Calibration!$A$2:$A$4,Calibration!$C$2:$C$4,E150)</f>
        <v>511.61918692893755</v>
      </c>
      <c r="L150" s="2">
        <f>TREND(Calibration!$A$2:$A$4,Calibration!$D$2:$D$4,G150)</f>
        <v>527.14683435163397</v>
      </c>
    </row>
    <row r="151" spans="1:12" x14ac:dyDescent="0.25">
      <c r="A151">
        <v>745080</v>
      </c>
      <c r="B151">
        <v>14.364999770000001</v>
      </c>
      <c r="C151">
        <v>0.47789999999999999</v>
      </c>
      <c r="D151">
        <v>29.8390007</v>
      </c>
      <c r="E151">
        <v>0.26876</v>
      </c>
      <c r="F151">
        <v>35.648998259999999</v>
      </c>
      <c r="G151">
        <v>0.33853999000000001</v>
      </c>
      <c r="H151">
        <v>32.426998140000002</v>
      </c>
      <c r="J151" s="2">
        <f>TREND(Calibration!$A$2:$A$4,Calibration!$B$2:$B$4,C151)</f>
        <v>375.81031731275283</v>
      </c>
      <c r="K151" s="2">
        <f>TREND(Calibration!$A$2:$A$4,Calibration!$C$2:$C$4,E151)</f>
        <v>575.45343542826481</v>
      </c>
      <c r="L151" s="2">
        <f>TREND(Calibration!$A$2:$A$4,Calibration!$D$2:$D$4,G151)</f>
        <v>529.28801515718328</v>
      </c>
    </row>
    <row r="152" spans="1:12" x14ac:dyDescent="0.25">
      <c r="A152">
        <v>750079</v>
      </c>
      <c r="B152">
        <v>14.338999749999999</v>
      </c>
      <c r="C152">
        <v>0.48390000999999999</v>
      </c>
      <c r="D152">
        <v>29.87800026</v>
      </c>
      <c r="E152">
        <v>0.26941000999999998</v>
      </c>
      <c r="F152">
        <v>35.641998289999997</v>
      </c>
      <c r="G152">
        <v>0.34108000999999999</v>
      </c>
      <c r="H152">
        <v>32.32400131</v>
      </c>
      <c r="J152" s="2">
        <f>TREND(Calibration!$A$2:$A$4,Calibration!$B$2:$B$4,C152)</f>
        <v>380.17085006200233</v>
      </c>
      <c r="K152" s="2">
        <f>TREND(Calibration!$A$2:$A$4,Calibration!$C$2:$C$4,E152)</f>
        <v>580.43458184825408</v>
      </c>
      <c r="L152" s="2">
        <f>TREND(Calibration!$A$2:$A$4,Calibration!$D$2:$D$4,G152)</f>
        <v>540.61851946908155</v>
      </c>
    </row>
    <row r="153" spans="1:12" x14ac:dyDescent="0.25">
      <c r="A153">
        <v>755081</v>
      </c>
      <c r="B153">
        <v>14.368000029999999</v>
      </c>
      <c r="C153">
        <v>0.4844</v>
      </c>
      <c r="D153">
        <v>29.868000030000001</v>
      </c>
      <c r="E153">
        <v>0.26876</v>
      </c>
      <c r="F153">
        <v>35.630001069999999</v>
      </c>
      <c r="G153">
        <v>0.34649000000000002</v>
      </c>
      <c r="H153">
        <v>32.305000309999997</v>
      </c>
      <c r="J153" s="2">
        <f>TREND(Calibration!$A$2:$A$4,Calibration!$B$2:$B$4,C153)</f>
        <v>380.53421991793545</v>
      </c>
      <c r="K153" s="2">
        <f>TREND(Calibration!$A$2:$A$4,Calibration!$C$2:$C$4,E153)</f>
        <v>575.45343542826481</v>
      </c>
      <c r="L153" s="2">
        <f>TREND(Calibration!$A$2:$A$4,Calibration!$D$2:$D$4,G153)</f>
        <v>564.75136685702637</v>
      </c>
    </row>
    <row r="154" spans="1:12" x14ac:dyDescent="0.25">
      <c r="A154">
        <v>760079</v>
      </c>
      <c r="B154">
        <v>14.40400028</v>
      </c>
      <c r="C154">
        <v>0.48390000999999999</v>
      </c>
      <c r="D154">
        <v>29.854999540000001</v>
      </c>
      <c r="E154">
        <v>0.26680999999999999</v>
      </c>
      <c r="F154">
        <v>35.632999419999997</v>
      </c>
      <c r="G154">
        <v>0.34459999000000002</v>
      </c>
      <c r="H154">
        <v>32.443000789999999</v>
      </c>
      <c r="J154" s="2">
        <f>TREND(Calibration!$A$2:$A$4,Calibration!$B$2:$B$4,C154)</f>
        <v>380.17085006200233</v>
      </c>
      <c r="K154" s="2">
        <f>TREND(Calibration!$A$2:$A$4,Calibration!$C$2:$C$4,E154)</f>
        <v>560.51022606382526</v>
      </c>
      <c r="L154" s="2">
        <f>TREND(Calibration!$A$2:$A$4,Calibration!$D$2:$D$4,G154)</f>
        <v>556.32042282724274</v>
      </c>
    </row>
    <row r="155" spans="1:12" x14ac:dyDescent="0.25">
      <c r="A155">
        <v>765079</v>
      </c>
      <c r="B155">
        <v>14.36200047</v>
      </c>
      <c r="C155">
        <v>0.48710001000000003</v>
      </c>
      <c r="D155">
        <v>29.865999219999999</v>
      </c>
      <c r="E155">
        <v>0.26649001</v>
      </c>
      <c r="F155">
        <v>35.638000490000003</v>
      </c>
      <c r="G155">
        <v>0.34492001</v>
      </c>
      <c r="H155">
        <v>32.340000150000002</v>
      </c>
      <c r="J155" s="2">
        <f>TREND(Calibration!$A$2:$A$4,Calibration!$B$2:$B$4,C155)</f>
        <v>382.49646365224612</v>
      </c>
      <c r="K155" s="2">
        <f>TREND(Calibration!$A$2:$A$4,Calibration!$C$2:$C$4,E155)</f>
        <v>558.05808372304227</v>
      </c>
      <c r="L155" s="2">
        <f>TREND(Calibration!$A$2:$A$4,Calibration!$D$2:$D$4,G155)</f>
        <v>557.74796591347581</v>
      </c>
    </row>
    <row r="156" spans="1:12" x14ac:dyDescent="0.25">
      <c r="A156">
        <v>770092</v>
      </c>
      <c r="B156">
        <v>14.38099957</v>
      </c>
      <c r="C156">
        <v>0.48010001000000002</v>
      </c>
      <c r="D156">
        <v>29.836000439999999</v>
      </c>
      <c r="E156">
        <v>0.26616001</v>
      </c>
      <c r="F156">
        <v>35.61000061</v>
      </c>
      <c r="G156">
        <v>0.34075999000000001</v>
      </c>
      <c r="H156">
        <v>32.450000760000002</v>
      </c>
      <c r="J156" s="2">
        <f>TREND(Calibration!$A$2:$A$4,Calibration!$B$2:$B$4,C156)</f>
        <v>377.40918392358793</v>
      </c>
      <c r="K156" s="2">
        <f>TREND(Calibration!$A$2:$A$4,Calibration!$C$2:$C$4,E156)</f>
        <v>555.52923290752165</v>
      </c>
      <c r="L156" s="2">
        <f>TREND(Calibration!$A$2:$A$4,Calibration!$D$2:$D$4,G156)</f>
        <v>539.1909763828487</v>
      </c>
    </row>
    <row r="157" spans="1:12" x14ac:dyDescent="0.25">
      <c r="A157">
        <v>775217</v>
      </c>
      <c r="B157">
        <v>14.4090004</v>
      </c>
      <c r="C157">
        <v>0.48060000000000003</v>
      </c>
      <c r="D157">
        <v>29.915000920000001</v>
      </c>
      <c r="E157">
        <v>0.26583999000000003</v>
      </c>
      <c r="F157">
        <v>35.673999790000003</v>
      </c>
      <c r="G157">
        <v>0.33903</v>
      </c>
      <c r="H157">
        <v>32.359001159999998</v>
      </c>
      <c r="J157" s="2">
        <f>TREND(Calibration!$A$2:$A$4,Calibration!$B$2:$B$4,C157)</f>
        <v>377.77255377952105</v>
      </c>
      <c r="K157" s="2">
        <f>TREND(Calibration!$A$2:$A$4,Calibration!$C$2:$C$4,E157)</f>
        <v>553.07686067121017</v>
      </c>
      <c r="L157" s="2">
        <f>TREND(Calibration!$A$2:$A$4,Calibration!$D$2:$D$4,G157)</f>
        <v>531.47384850411504</v>
      </c>
    </row>
    <row r="158" spans="1:12" x14ac:dyDescent="0.25">
      <c r="A158">
        <v>780080</v>
      </c>
      <c r="B158">
        <v>14.373999599999999</v>
      </c>
      <c r="C158">
        <v>0.4763</v>
      </c>
      <c r="D158">
        <v>29.879999160000001</v>
      </c>
      <c r="E158">
        <v>0.26453999</v>
      </c>
      <c r="F158">
        <v>35.587001800000003</v>
      </c>
      <c r="G158">
        <v>0.34200001000000002</v>
      </c>
      <c r="H158">
        <v>32.347999569999999</v>
      </c>
      <c r="J158" s="2">
        <f>TREND(Calibration!$A$2:$A$4,Calibration!$B$2:$B$4,C158)</f>
        <v>374.64751051763096</v>
      </c>
      <c r="K158" s="2">
        <f>TREND(Calibration!$A$2:$A$4,Calibration!$C$2:$C$4,E158)</f>
        <v>543.11472109491683</v>
      </c>
      <c r="L158" s="2">
        <f>TREND(Calibration!$A$2:$A$4,Calibration!$D$2:$D$4,G158)</f>
        <v>544.72244934638456</v>
      </c>
    </row>
    <row r="159" spans="1:12" x14ac:dyDescent="0.25">
      <c r="A159">
        <v>785079</v>
      </c>
      <c r="B159">
        <v>14.385999679999999</v>
      </c>
      <c r="C159">
        <v>0.47310001000000002</v>
      </c>
      <c r="D159">
        <v>29.892000199999998</v>
      </c>
      <c r="E159">
        <v>0.26265000999999999</v>
      </c>
      <c r="F159">
        <v>35.638000490000003</v>
      </c>
      <c r="G159">
        <v>0.34216999999999997</v>
      </c>
      <c r="H159">
        <v>32.424999239999998</v>
      </c>
      <c r="J159" s="2">
        <f>TREND(Calibration!$A$2:$A$4,Calibration!$B$2:$B$4,C159)</f>
        <v>372.32190419492974</v>
      </c>
      <c r="K159" s="2">
        <f>TREND(Calibration!$A$2:$A$4,Calibration!$C$2:$C$4,E159)</f>
        <v>528.63145605153022</v>
      </c>
      <c r="L159" s="2">
        <f>TREND(Calibration!$A$2:$A$4,Calibration!$D$2:$D$4,G159)</f>
        <v>545.4807396070828</v>
      </c>
    </row>
    <row r="160" spans="1:12" x14ac:dyDescent="0.25">
      <c r="A160">
        <v>790080</v>
      </c>
      <c r="B160">
        <v>14.428000450000001</v>
      </c>
      <c r="C160">
        <v>0.48710001000000003</v>
      </c>
      <c r="D160">
        <v>29.902000430000001</v>
      </c>
      <c r="E160">
        <v>0.26102998999999999</v>
      </c>
      <c r="F160">
        <v>35.681999210000001</v>
      </c>
      <c r="G160">
        <v>0.33978998999999999</v>
      </c>
      <c r="H160">
        <v>32.356998439999998</v>
      </c>
      <c r="J160" s="2">
        <f>TREND(Calibration!$A$2:$A$4,Calibration!$B$2:$B$4,C160)</f>
        <v>382.49646365224612</v>
      </c>
      <c r="K160" s="2">
        <f>TREND(Calibration!$A$2:$A$4,Calibration!$C$2:$C$4,E160)</f>
        <v>516.21694423892541</v>
      </c>
      <c r="L160" s="2">
        <f>TREND(Calibration!$A$2:$A$4,Calibration!$D$2:$D$4,G160)</f>
        <v>534.86400683830107</v>
      </c>
    </row>
    <row r="161" spans="1:12" x14ac:dyDescent="0.25">
      <c r="A161">
        <v>795081</v>
      </c>
      <c r="B161">
        <v>14.381999970000001</v>
      </c>
      <c r="C161">
        <v>0.47150001000000002</v>
      </c>
      <c r="D161">
        <v>29.927999499999999</v>
      </c>
      <c r="E161">
        <v>0.25984001000000001</v>
      </c>
      <c r="F161">
        <v>35.640998840000002</v>
      </c>
      <c r="G161">
        <v>0.33805998999999998</v>
      </c>
      <c r="H161">
        <v>32.417999270000003</v>
      </c>
      <c r="J161" s="2">
        <f>TREND(Calibration!$A$2:$A$4,Calibration!$B$2:$B$4,C161)</f>
        <v>371.15909739980788</v>
      </c>
      <c r="K161" s="2">
        <f>TREND(Calibration!$A$2:$A$4,Calibration!$C$2:$C$4,E161)</f>
        <v>507.09790819815839</v>
      </c>
      <c r="L161" s="2">
        <f>TREND(Calibration!$A$2:$A$4,Calibration!$D$2:$D$4,G161)</f>
        <v>527.14683435163397</v>
      </c>
    </row>
    <row r="162" spans="1:12" x14ac:dyDescent="0.25">
      <c r="A162">
        <v>800175</v>
      </c>
      <c r="B162">
        <v>14.38300037</v>
      </c>
      <c r="C162">
        <v>0.48170000000000002</v>
      </c>
      <c r="D162">
        <v>29.856000900000002</v>
      </c>
      <c r="E162">
        <v>0.25946000000000002</v>
      </c>
      <c r="F162">
        <v>35.673000340000002</v>
      </c>
      <c r="G162">
        <v>0.33232999000000002</v>
      </c>
      <c r="H162">
        <v>32.444000240000001</v>
      </c>
      <c r="J162" s="2">
        <f>TREND(Calibration!$A$2:$A$4,Calibration!$B$2:$B$4,C162)</f>
        <v>378.57198345116734</v>
      </c>
      <c r="K162" s="2">
        <f>TREND(Calibration!$A$2:$A$4,Calibration!$C$2:$C$4,E162)</f>
        <v>504.18582153632224</v>
      </c>
      <c r="L162" s="2">
        <f>TREND(Calibration!$A$2:$A$4,Calibration!$D$2:$D$4,G162)</f>
        <v>501.58648848538974</v>
      </c>
    </row>
    <row r="163" spans="1:12" x14ac:dyDescent="0.25">
      <c r="A163">
        <v>805080</v>
      </c>
      <c r="B163">
        <v>14.38300037</v>
      </c>
      <c r="C163">
        <v>0.47580001</v>
      </c>
      <c r="D163">
        <v>29.87199974</v>
      </c>
      <c r="E163">
        <v>0.25979000000000002</v>
      </c>
      <c r="F163">
        <v>35.659999849999998</v>
      </c>
      <c r="G163">
        <v>0.33772998999999998</v>
      </c>
      <c r="H163">
        <v>32.486000060000002</v>
      </c>
      <c r="J163" s="2">
        <f>TREND(Calibration!$A$2:$A$4,Calibration!$B$2:$B$4,C163)</f>
        <v>374.28414066169785</v>
      </c>
      <c r="K163" s="2">
        <f>TREND(Calibration!$A$2:$A$4,Calibration!$C$2:$C$4,E163)</f>
        <v>506.71467235184286</v>
      </c>
      <c r="L163" s="2">
        <f>TREND(Calibration!$A$2:$A$4,Calibration!$D$2:$D$4,G163)</f>
        <v>525.67477254781875</v>
      </c>
    </row>
    <row r="164" spans="1:12" x14ac:dyDescent="0.25">
      <c r="A164">
        <v>810080</v>
      </c>
      <c r="B164">
        <v>14.3409996</v>
      </c>
      <c r="C164">
        <v>0.47089999999999999</v>
      </c>
      <c r="D164">
        <v>29.88699913</v>
      </c>
      <c r="E164">
        <v>0.26102998999999999</v>
      </c>
      <c r="F164">
        <v>35.678001399999999</v>
      </c>
      <c r="G164">
        <v>0.32822001000000001</v>
      </c>
      <c r="H164">
        <v>32.383998869999999</v>
      </c>
      <c r="J164" s="2">
        <f>TREND(Calibration!$A$2:$A$4,Calibration!$B$2:$B$4,C164)</f>
        <v>370.72303758409464</v>
      </c>
      <c r="K164" s="2">
        <f>TREND(Calibration!$A$2:$A$4,Calibration!$C$2:$C$4,E164)</f>
        <v>516.21694423892541</v>
      </c>
      <c r="L164" s="2">
        <f>TREND(Calibration!$A$2:$A$4,Calibration!$D$2:$D$4,G164)</f>
        <v>483.25271705374121</v>
      </c>
    </row>
    <row r="165" spans="1:12" x14ac:dyDescent="0.25">
      <c r="A165">
        <v>815080</v>
      </c>
      <c r="B165">
        <v>14.380000109999999</v>
      </c>
      <c r="C165">
        <v>0.47199999999999998</v>
      </c>
      <c r="D165">
        <v>29.88699913</v>
      </c>
      <c r="E165">
        <v>0.26135001000000002</v>
      </c>
      <c r="F165">
        <v>35.659000399999996</v>
      </c>
      <c r="G165">
        <v>0.34216999999999997</v>
      </c>
      <c r="H165">
        <v>32.471000670000002</v>
      </c>
      <c r="J165" s="2">
        <f>TREND(Calibration!$A$2:$A$4,Calibration!$B$2:$B$4,C165)</f>
        <v>371.52246725574093</v>
      </c>
      <c r="K165" s="2">
        <f>TREND(Calibration!$A$2:$A$4,Calibration!$C$2:$C$4,E165)</f>
        <v>518.66931647523757</v>
      </c>
      <c r="L165" s="2">
        <f>TREND(Calibration!$A$2:$A$4,Calibration!$D$2:$D$4,G165)</f>
        <v>545.4807396070828</v>
      </c>
    </row>
    <row r="166" spans="1:12" x14ac:dyDescent="0.25">
      <c r="A166">
        <v>820085</v>
      </c>
      <c r="B166">
        <v>14.36900043</v>
      </c>
      <c r="C166">
        <v>0.47739999999999999</v>
      </c>
      <c r="D166">
        <v>29.934000019999999</v>
      </c>
      <c r="E166">
        <v>0.26006001000000001</v>
      </c>
      <c r="F166">
        <v>35.694999690000003</v>
      </c>
      <c r="G166">
        <v>0.34092</v>
      </c>
      <c r="H166">
        <v>32.333999630000001</v>
      </c>
      <c r="J166" s="2">
        <f>TREND(Calibration!$A$2:$A$4,Calibration!$B$2:$B$4,C166)</f>
        <v>375.44694018927726</v>
      </c>
      <c r="K166" s="2">
        <f>TREND(Calibration!$A$2:$A$4,Calibration!$C$2:$C$4,E166)</f>
        <v>508.78380874183881</v>
      </c>
      <c r="L166" s="2">
        <f>TREND(Calibration!$A$2:$A$4,Calibration!$D$2:$D$4,G166)</f>
        <v>539.90474792596524</v>
      </c>
    </row>
    <row r="167" spans="1:12" x14ac:dyDescent="0.25">
      <c r="A167">
        <v>825080</v>
      </c>
      <c r="B167">
        <v>14.40799999</v>
      </c>
      <c r="C167">
        <v>0.47739999999999999</v>
      </c>
      <c r="D167">
        <v>29.861000059999999</v>
      </c>
      <c r="E167">
        <v>0.25876000999999998</v>
      </c>
      <c r="F167">
        <v>35.688999180000003</v>
      </c>
      <c r="G167">
        <v>0.33654001</v>
      </c>
      <c r="H167">
        <v>32.511001589999999</v>
      </c>
      <c r="J167" s="2">
        <f>TREND(Calibration!$A$2:$A$4,Calibration!$B$2:$B$4,C167)</f>
        <v>375.44694018927726</v>
      </c>
      <c r="K167" s="2">
        <f>TREND(Calibration!$A$2:$A$4,Calibration!$C$2:$C$4,E167)</f>
        <v>498.82166916554547</v>
      </c>
      <c r="L167" s="2">
        <f>TREND(Calibration!$A$2:$A$4,Calibration!$D$2:$D$4,G167)</f>
        <v>520.36651768326169</v>
      </c>
    </row>
    <row r="168" spans="1:12" x14ac:dyDescent="0.25">
      <c r="A168">
        <v>830094</v>
      </c>
      <c r="B168">
        <v>14.40499973</v>
      </c>
      <c r="C168">
        <v>0.47420001000000001</v>
      </c>
      <c r="D168">
        <v>29.877000809999998</v>
      </c>
      <c r="E168">
        <v>0.25686999999999999</v>
      </c>
      <c r="F168">
        <v>35.716999049999998</v>
      </c>
      <c r="G168">
        <v>0.33941000999999998</v>
      </c>
      <c r="H168">
        <v>32.474998470000003</v>
      </c>
      <c r="J168" s="2">
        <f>TREND(Calibration!$A$2:$A$4,Calibration!$B$2:$B$4,C168)</f>
        <v>373.12133386657598</v>
      </c>
      <c r="K168" s="2">
        <f>TREND(Calibration!$A$2:$A$4,Calibration!$C$2:$C$4,E168)</f>
        <v>484.33817422663037</v>
      </c>
      <c r="L168" s="2">
        <f>TREND(Calibration!$A$2:$A$4,Calibration!$D$2:$D$4,G168)</f>
        <v>533.16899458310809</v>
      </c>
    </row>
    <row r="169" spans="1:12" x14ac:dyDescent="0.25">
      <c r="A169">
        <v>835090</v>
      </c>
      <c r="B169">
        <v>14.37899971</v>
      </c>
      <c r="C169">
        <v>0.4763</v>
      </c>
      <c r="D169">
        <v>29.89299965</v>
      </c>
      <c r="E169">
        <v>0.25595000000000001</v>
      </c>
      <c r="F169">
        <v>35.701000209999997</v>
      </c>
      <c r="G169">
        <v>0.33860001000000001</v>
      </c>
      <c r="H169">
        <v>32.368999479999999</v>
      </c>
      <c r="J169" s="2">
        <f>TREND(Calibration!$A$2:$A$4,Calibration!$B$2:$B$4,C169)</f>
        <v>374.64751051763096</v>
      </c>
      <c r="K169" s="2">
        <f>TREND(Calibration!$A$2:$A$4,Calibration!$C$2:$C$4,E169)</f>
        <v>477.28804468033081</v>
      </c>
      <c r="L169" s="2">
        <f>TREND(Calibration!$A$2:$A$4,Calibration!$D$2:$D$4,G169)</f>
        <v>529.55575197374378</v>
      </c>
    </row>
    <row r="170" spans="1:12" x14ac:dyDescent="0.25">
      <c r="A170">
        <v>840078</v>
      </c>
      <c r="B170">
        <v>14.402000429999999</v>
      </c>
      <c r="C170">
        <v>0.47150001000000002</v>
      </c>
      <c r="D170">
        <v>29.874000550000002</v>
      </c>
      <c r="E170">
        <v>0.25595000000000001</v>
      </c>
      <c r="F170">
        <v>35.667999270000003</v>
      </c>
      <c r="G170">
        <v>0.34119000999999999</v>
      </c>
      <c r="H170">
        <v>32.4640007</v>
      </c>
      <c r="J170" s="2">
        <f>TREND(Calibration!$A$2:$A$4,Calibration!$B$2:$B$4,C170)</f>
        <v>371.15909739980788</v>
      </c>
      <c r="K170" s="2">
        <f>TREND(Calibration!$A$2:$A$4,Calibration!$C$2:$C$4,E170)</f>
        <v>477.28804468033081</v>
      </c>
      <c r="L170" s="2">
        <f>TREND(Calibration!$A$2:$A$4,Calibration!$D$2:$D$4,G170)</f>
        <v>541.10920673702003</v>
      </c>
    </row>
    <row r="171" spans="1:12" x14ac:dyDescent="0.25">
      <c r="A171">
        <v>845079</v>
      </c>
      <c r="B171">
        <v>14.42500019</v>
      </c>
      <c r="C171">
        <v>0.47739999999999999</v>
      </c>
      <c r="D171">
        <v>29.857999800000002</v>
      </c>
      <c r="E171">
        <v>0.25648999</v>
      </c>
      <c r="F171">
        <v>35.709999080000003</v>
      </c>
      <c r="G171">
        <v>0.34276000000000001</v>
      </c>
      <c r="H171">
        <v>32.396999360000002</v>
      </c>
      <c r="J171" s="2">
        <f>TREND(Calibration!$A$2:$A$4,Calibration!$B$2:$B$4,C171)</f>
        <v>375.44694018927726</v>
      </c>
      <c r="K171" s="2">
        <f>TREND(Calibration!$A$2:$A$4,Calibration!$C$2:$C$4,E171)</f>
        <v>481.42608756479422</v>
      </c>
      <c r="L171" s="2">
        <f>TREND(Calibration!$A$2:$A$4,Calibration!$D$2:$D$4,G171)</f>
        <v>548.11260768057059</v>
      </c>
    </row>
    <row r="172" spans="1:12" x14ac:dyDescent="0.25">
      <c r="A172">
        <v>850079</v>
      </c>
      <c r="B172">
        <v>14.43799973</v>
      </c>
      <c r="C172">
        <v>0.4763</v>
      </c>
      <c r="D172">
        <v>29.879999160000001</v>
      </c>
      <c r="E172">
        <v>0.25751998999999998</v>
      </c>
      <c r="F172">
        <v>35.701000209999997</v>
      </c>
      <c r="G172">
        <v>0.34422001000000002</v>
      </c>
      <c r="H172">
        <v>32.395000459999999</v>
      </c>
      <c r="J172" s="2">
        <f>TREND(Calibration!$A$2:$A$4,Calibration!$B$2:$B$4,C172)</f>
        <v>374.64751051763096</v>
      </c>
      <c r="K172" s="2">
        <f>TREND(Calibration!$A$2:$A$4,Calibration!$C$2:$C$4,E172)</f>
        <v>489.31916738293398</v>
      </c>
      <c r="L172" s="2">
        <f>TREND(Calibration!$A$2:$A$4,Calibration!$D$2:$D$4,G172)</f>
        <v>554.62541057204976</v>
      </c>
    </row>
    <row r="173" spans="1:12" x14ac:dyDescent="0.25">
      <c r="A173">
        <v>855085</v>
      </c>
      <c r="B173">
        <v>14.40499973</v>
      </c>
      <c r="C173">
        <v>0.46439998999999998</v>
      </c>
      <c r="D173">
        <v>29.902000430000001</v>
      </c>
      <c r="E173">
        <v>0.25788999000000001</v>
      </c>
      <c r="F173">
        <v>35.651000979999999</v>
      </c>
      <c r="G173">
        <v>0.33794998999999998</v>
      </c>
      <c r="H173">
        <v>32.4109993</v>
      </c>
      <c r="J173" s="2">
        <f>TREND(Calibration!$A$2:$A$4,Calibration!$B$2:$B$4,C173)</f>
        <v>365.99912771136957</v>
      </c>
      <c r="K173" s="2">
        <f>TREND(Calibration!$A$2:$A$4,Calibration!$C$2:$C$4,E173)</f>
        <v>492.15454557003318</v>
      </c>
      <c r="L173" s="2">
        <f>TREND(Calibration!$A$2:$A$4,Calibration!$D$2:$D$4,G173)</f>
        <v>526.65614708369549</v>
      </c>
    </row>
    <row r="174" spans="1:12" x14ac:dyDescent="0.25">
      <c r="A174">
        <v>860081</v>
      </c>
      <c r="B174">
        <v>14.47999954</v>
      </c>
      <c r="C174">
        <v>0.47739999999999999</v>
      </c>
      <c r="D174">
        <v>29.879999160000001</v>
      </c>
      <c r="E174">
        <v>0.25584000000000001</v>
      </c>
      <c r="F174">
        <v>35.736000060000002</v>
      </c>
      <c r="G174">
        <v>0.33838001000000001</v>
      </c>
      <c r="H174">
        <v>32.397998809999997</v>
      </c>
      <c r="J174" s="2">
        <f>TREND(Calibration!$A$2:$A$4,Calibration!$B$2:$B$4,C174)</f>
        <v>375.44694018927726</v>
      </c>
      <c r="K174" s="2">
        <f>TREND(Calibration!$A$2:$A$4,Calibration!$C$2:$C$4,E174)</f>
        <v>476.44509440849083</v>
      </c>
      <c r="L174" s="2">
        <f>TREND(Calibration!$A$2:$A$4,Calibration!$D$2:$D$4,G174)</f>
        <v>528.57437743786704</v>
      </c>
    </row>
    <row r="175" spans="1:12" x14ac:dyDescent="0.25">
      <c r="A175">
        <v>865080</v>
      </c>
      <c r="B175">
        <v>14.45400047</v>
      </c>
      <c r="C175">
        <v>0.47520000000000001</v>
      </c>
      <c r="D175">
        <v>29.885999680000001</v>
      </c>
      <c r="E175">
        <v>0.25659999</v>
      </c>
      <c r="F175">
        <v>35.727001190000003</v>
      </c>
      <c r="G175">
        <v>0.34081</v>
      </c>
      <c r="H175">
        <v>32.373001100000003</v>
      </c>
      <c r="J175" s="2">
        <f>TREND(Calibration!$A$2:$A$4,Calibration!$B$2:$B$4,C175)</f>
        <v>373.84808084598473</v>
      </c>
      <c r="K175" s="2">
        <f>TREND(Calibration!$A$2:$A$4,Calibration!$C$2:$C$4,E175)</f>
        <v>482.26903783663442</v>
      </c>
      <c r="L175" s="2">
        <f>TREND(Calibration!$A$2:$A$4,Calibration!$D$2:$D$4,G175)</f>
        <v>539.41406065802676</v>
      </c>
    </row>
    <row r="176" spans="1:12" x14ac:dyDescent="0.25">
      <c r="A176">
        <v>870088</v>
      </c>
      <c r="B176">
        <v>14.489999770000001</v>
      </c>
      <c r="C176">
        <v>0.47520000000000001</v>
      </c>
      <c r="D176">
        <v>29.89299965</v>
      </c>
      <c r="E176">
        <v>0.25881000999999998</v>
      </c>
      <c r="F176">
        <v>35.692001339999997</v>
      </c>
      <c r="G176">
        <v>0.33972998999999998</v>
      </c>
      <c r="H176">
        <v>32.356998439999998</v>
      </c>
      <c r="J176" s="2">
        <f>TREND(Calibration!$A$2:$A$4,Calibration!$B$2:$B$4,C176)</f>
        <v>373.84808084598473</v>
      </c>
      <c r="K176" s="2">
        <f>TREND(Calibration!$A$2:$A$4,Calibration!$C$2:$C$4,E176)</f>
        <v>499.2048283800184</v>
      </c>
      <c r="L176" s="2">
        <f>TREND(Calibration!$A$2:$A$4,Calibration!$D$2:$D$4,G176)</f>
        <v>534.59635923760743</v>
      </c>
    </row>
    <row r="177" spans="1:12" x14ac:dyDescent="0.25">
      <c r="A177">
        <v>875099</v>
      </c>
      <c r="B177">
        <v>14.47999954</v>
      </c>
      <c r="C177">
        <v>0.4763</v>
      </c>
      <c r="D177">
        <v>29.89299965</v>
      </c>
      <c r="E177">
        <v>0.25907998999999998</v>
      </c>
      <c r="F177">
        <v>35.694999690000003</v>
      </c>
      <c r="G177">
        <v>0.33967998999999999</v>
      </c>
      <c r="H177">
        <v>32.395000459999999</v>
      </c>
      <c r="J177" s="2">
        <f>TREND(Calibration!$A$2:$A$4,Calibration!$B$2:$B$4,C177)</f>
        <v>374.64751051763096</v>
      </c>
      <c r="K177" s="2">
        <f>TREND(Calibration!$A$2:$A$4,Calibration!$C$2:$C$4,E177)</f>
        <v>501.27373487448585</v>
      </c>
      <c r="L177" s="2">
        <f>TREND(Calibration!$A$2:$A$4,Calibration!$D$2:$D$4,G177)</f>
        <v>534.37331957036281</v>
      </c>
    </row>
    <row r="178" spans="1:12" x14ac:dyDescent="0.25">
      <c r="A178">
        <v>880080</v>
      </c>
      <c r="B178">
        <v>14.522000309999999</v>
      </c>
      <c r="C178">
        <v>0.47249999999999998</v>
      </c>
      <c r="D178">
        <v>29.89299965</v>
      </c>
      <c r="E178">
        <v>0.25853999999999999</v>
      </c>
      <c r="F178">
        <v>35.70500183</v>
      </c>
      <c r="G178">
        <v>0.34022000000000002</v>
      </c>
      <c r="H178">
        <v>32.408000950000002</v>
      </c>
      <c r="J178" s="2">
        <f>TREND(Calibration!$A$2:$A$4,Calibration!$B$2:$B$4,C178)</f>
        <v>371.88584437921651</v>
      </c>
      <c r="K178" s="2">
        <f>TREND(Calibration!$A$2:$A$4,Calibration!$C$2:$C$4,E178)</f>
        <v>497.13569199002245</v>
      </c>
      <c r="L178" s="2">
        <f>TREND(Calibration!$A$2:$A$4,Calibration!$D$2:$D$4,G178)</f>
        <v>536.78219258453919</v>
      </c>
    </row>
    <row r="179" spans="1:12" x14ac:dyDescent="0.25">
      <c r="A179">
        <v>885175</v>
      </c>
      <c r="B179">
        <v>14.43799973</v>
      </c>
      <c r="C179">
        <v>0.46550000000000002</v>
      </c>
      <c r="D179">
        <v>29.91200066</v>
      </c>
      <c r="E179">
        <v>0.25816</v>
      </c>
      <c r="F179">
        <v>35.631999970000003</v>
      </c>
      <c r="G179">
        <v>0.34016999999999997</v>
      </c>
      <c r="H179">
        <v>32.356998439999998</v>
      </c>
      <c r="J179" s="2">
        <f>TREND(Calibration!$A$2:$A$4,Calibration!$B$2:$B$4,C179)</f>
        <v>366.79856465055838</v>
      </c>
      <c r="K179" s="2">
        <f>TREND(Calibration!$A$2:$A$4,Calibration!$C$2:$C$4,E179)</f>
        <v>494.22368196002913</v>
      </c>
      <c r="L179" s="2">
        <f>TREND(Calibration!$A$2:$A$4,Calibration!$D$2:$D$4,G179)</f>
        <v>536.55915291729434</v>
      </c>
    </row>
    <row r="180" spans="1:12" x14ac:dyDescent="0.25">
      <c r="A180">
        <v>890091</v>
      </c>
      <c r="B180">
        <v>14.42099953</v>
      </c>
      <c r="C180">
        <v>0.46820000000000001</v>
      </c>
      <c r="D180">
        <v>29.879999160000001</v>
      </c>
      <c r="E180">
        <v>0.25686999999999999</v>
      </c>
      <c r="F180">
        <v>35.653999329999998</v>
      </c>
      <c r="G180">
        <v>0.34308000999999999</v>
      </c>
      <c r="H180">
        <v>32.344001769999998</v>
      </c>
      <c r="J180" s="2">
        <f>TREND(Calibration!$A$2:$A$4,Calibration!$B$2:$B$4,C180)</f>
        <v>368.76080111732648</v>
      </c>
      <c r="K180" s="2">
        <f>TREND(Calibration!$A$2:$A$4,Calibration!$C$2:$C$4,E180)</f>
        <v>484.33817422663037</v>
      </c>
      <c r="L180" s="2">
        <f>TREND(Calibration!$A$2:$A$4,Calibration!$D$2:$D$4,G180)</f>
        <v>549.54010615887023</v>
      </c>
    </row>
    <row r="181" spans="1:12" x14ac:dyDescent="0.25">
      <c r="A181">
        <v>895090</v>
      </c>
      <c r="B181">
        <v>14.42500019</v>
      </c>
      <c r="C181">
        <v>0.47150001000000002</v>
      </c>
      <c r="D181">
        <v>29.89299965</v>
      </c>
      <c r="E181">
        <v>0.25626999</v>
      </c>
      <c r="F181">
        <v>35.666999820000001</v>
      </c>
      <c r="G181">
        <v>0.34233001000000002</v>
      </c>
      <c r="H181">
        <v>32.395000459999999</v>
      </c>
      <c r="J181" s="2">
        <f>TREND(Calibration!$A$2:$A$4,Calibration!$B$2:$B$4,C181)</f>
        <v>371.15909739980788</v>
      </c>
      <c r="K181" s="2">
        <f>TREND(Calibration!$A$2:$A$4,Calibration!$C$2:$C$4,E181)</f>
        <v>479.74018702111402</v>
      </c>
      <c r="L181" s="2">
        <f>TREND(Calibration!$A$2:$A$4,Calibration!$D$2:$D$4,G181)</f>
        <v>546.19451115019956</v>
      </c>
    </row>
    <row r="182" spans="1:12" x14ac:dyDescent="0.25">
      <c r="A182">
        <v>900088</v>
      </c>
      <c r="B182">
        <v>14.38899994</v>
      </c>
      <c r="C182">
        <v>0.47199999999999998</v>
      </c>
      <c r="D182">
        <v>29.882999420000001</v>
      </c>
      <c r="E182">
        <v>0.25595000000000001</v>
      </c>
      <c r="F182">
        <v>35.694999690000003</v>
      </c>
      <c r="G182">
        <v>0.34233001000000002</v>
      </c>
      <c r="H182">
        <v>32.379001619999997</v>
      </c>
      <c r="J182" s="2">
        <f>TREND(Calibration!$A$2:$A$4,Calibration!$B$2:$B$4,C182)</f>
        <v>371.52246725574093</v>
      </c>
      <c r="K182" s="2">
        <f>TREND(Calibration!$A$2:$A$4,Calibration!$C$2:$C$4,E182)</f>
        <v>477.28804468033081</v>
      </c>
      <c r="L182" s="2">
        <f>TREND(Calibration!$A$2:$A$4,Calibration!$D$2:$D$4,G182)</f>
        <v>546.19451115019956</v>
      </c>
    </row>
    <row r="183" spans="1:12" x14ac:dyDescent="0.25">
      <c r="A183">
        <v>905087</v>
      </c>
      <c r="B183">
        <v>14.42099953</v>
      </c>
      <c r="C183">
        <v>0.4844</v>
      </c>
      <c r="D183">
        <v>29.864000319999999</v>
      </c>
      <c r="E183">
        <v>0.25626999</v>
      </c>
      <c r="F183">
        <v>35.710998539999999</v>
      </c>
      <c r="G183">
        <v>0.34130000999999999</v>
      </c>
      <c r="H183">
        <v>32.40499878</v>
      </c>
      <c r="J183" s="2">
        <f>TREND(Calibration!$A$2:$A$4,Calibration!$B$2:$B$4,C183)</f>
        <v>380.53421991793545</v>
      </c>
      <c r="K183" s="2">
        <f>TREND(Calibration!$A$2:$A$4,Calibration!$C$2:$C$4,E183)</f>
        <v>479.74018702111402</v>
      </c>
      <c r="L183" s="2">
        <f>TREND(Calibration!$A$2:$A$4,Calibration!$D$2:$D$4,G183)</f>
        <v>541.59989400495829</v>
      </c>
    </row>
    <row r="184" spans="1:12" x14ac:dyDescent="0.25">
      <c r="A184">
        <v>910084</v>
      </c>
      <c r="B184">
        <v>14.3920002</v>
      </c>
      <c r="C184">
        <v>0.47249999999999998</v>
      </c>
      <c r="D184">
        <v>29.879999160000001</v>
      </c>
      <c r="E184">
        <v>0.25746000000000002</v>
      </c>
      <c r="F184">
        <v>35.673000340000002</v>
      </c>
      <c r="G184">
        <v>0.34237999000000002</v>
      </c>
      <c r="H184">
        <v>32.450000760000002</v>
      </c>
      <c r="J184" s="2">
        <f>TREND(Calibration!$A$2:$A$4,Calibration!$B$2:$B$4,C184)</f>
        <v>371.88584437921651</v>
      </c>
      <c r="K184" s="2">
        <f>TREND(Calibration!$A$2:$A$4,Calibration!$C$2:$C$4,E184)</f>
        <v>488.85945295740999</v>
      </c>
      <c r="L184" s="2">
        <f>TREND(Calibration!$A$2:$A$4,Calibration!$D$2:$D$4,G184)</f>
        <v>546.41746160157754</v>
      </c>
    </row>
    <row r="185" spans="1:12" x14ac:dyDescent="0.25">
      <c r="A185">
        <v>915079</v>
      </c>
      <c r="B185">
        <v>14.446999549999999</v>
      </c>
      <c r="C185">
        <v>0.48230001</v>
      </c>
      <c r="D185">
        <v>29.882999420000001</v>
      </c>
      <c r="E185">
        <v>0.25746000000000002</v>
      </c>
      <c r="F185">
        <v>35.733001710000003</v>
      </c>
      <c r="G185">
        <v>0.34222001000000002</v>
      </c>
      <c r="H185">
        <v>32.408000950000002</v>
      </c>
      <c r="J185" s="2">
        <f>TREND(Calibration!$A$2:$A$4,Calibration!$B$2:$B$4,C185)</f>
        <v>379.00804326688046</v>
      </c>
      <c r="K185" s="2">
        <f>TREND(Calibration!$A$2:$A$4,Calibration!$C$2:$C$4,E185)</f>
        <v>488.85945295740999</v>
      </c>
      <c r="L185" s="2">
        <f>TREND(Calibration!$A$2:$A$4,Calibration!$D$2:$D$4,G185)</f>
        <v>545.7038238822613</v>
      </c>
    </row>
    <row r="186" spans="1:12" x14ac:dyDescent="0.25">
      <c r="A186">
        <v>920079</v>
      </c>
      <c r="B186">
        <v>14.434000019999999</v>
      </c>
      <c r="C186">
        <v>0.48599999999999999</v>
      </c>
      <c r="D186">
        <v>29.885999680000001</v>
      </c>
      <c r="E186">
        <v>0.25714000999999997</v>
      </c>
      <c r="F186">
        <v>35.723999020000001</v>
      </c>
      <c r="G186">
        <v>0.34152000999999998</v>
      </c>
      <c r="H186">
        <v>32.388999939999998</v>
      </c>
      <c r="J186" s="2">
        <f>TREND(Calibration!$A$2:$A$4,Calibration!$B$2:$B$4,C186)</f>
        <v>381.69702671305731</v>
      </c>
      <c r="K186" s="2">
        <f>TREND(Calibration!$A$2:$A$4,Calibration!$C$2:$C$4,E186)</f>
        <v>486.40731061662632</v>
      </c>
      <c r="L186" s="2">
        <f>TREND(Calibration!$A$2:$A$4,Calibration!$D$2:$D$4,G186)</f>
        <v>542.58126854083503</v>
      </c>
    </row>
    <row r="187" spans="1:12" x14ac:dyDescent="0.25">
      <c r="A187">
        <v>925080</v>
      </c>
      <c r="B187">
        <v>14.430999760000001</v>
      </c>
      <c r="C187">
        <v>0.48599999999999999</v>
      </c>
      <c r="D187">
        <v>29.864000319999999</v>
      </c>
      <c r="E187">
        <v>0.25653999999999999</v>
      </c>
      <c r="F187">
        <v>35.729999540000001</v>
      </c>
      <c r="G187">
        <v>0.34114</v>
      </c>
      <c r="H187">
        <v>32.395000459999999</v>
      </c>
      <c r="J187" s="2">
        <f>TREND(Calibration!$A$2:$A$4,Calibration!$B$2:$B$4,C187)</f>
        <v>381.69702671305731</v>
      </c>
      <c r="K187" s="2">
        <f>TREND(Calibration!$A$2:$A$4,Calibration!$C$2:$C$4,E187)</f>
        <v>481.80932341110997</v>
      </c>
      <c r="L187" s="2">
        <f>TREND(Calibration!$A$2:$A$4,Calibration!$D$2:$D$4,G187)</f>
        <v>540.88612246184198</v>
      </c>
    </row>
    <row r="188" spans="1:12" x14ac:dyDescent="0.25">
      <c r="A188">
        <v>930078</v>
      </c>
      <c r="B188">
        <v>14.402000429999999</v>
      </c>
      <c r="C188">
        <v>0.47420001000000001</v>
      </c>
      <c r="D188">
        <v>29.877000809999998</v>
      </c>
      <c r="E188">
        <v>0.25648999</v>
      </c>
      <c r="F188">
        <v>35.679000850000001</v>
      </c>
      <c r="G188">
        <v>0.33956998999999999</v>
      </c>
      <c r="H188">
        <v>32.325000760000002</v>
      </c>
      <c r="J188" s="2">
        <f>TREND(Calibration!$A$2:$A$4,Calibration!$B$2:$B$4,C188)</f>
        <v>373.12133386657598</v>
      </c>
      <c r="K188" s="2">
        <f>TREND(Calibration!$A$2:$A$4,Calibration!$C$2:$C$4,E188)</f>
        <v>481.42608756479422</v>
      </c>
      <c r="L188" s="2">
        <f>TREND(Calibration!$A$2:$A$4,Calibration!$D$2:$D$4,G188)</f>
        <v>533.88263230242433</v>
      </c>
    </row>
    <row r="189" spans="1:12" x14ac:dyDescent="0.25">
      <c r="A189">
        <v>935079</v>
      </c>
      <c r="B189">
        <v>14.47000027</v>
      </c>
      <c r="C189">
        <v>0.48599999999999999</v>
      </c>
      <c r="D189">
        <v>29.867000579999999</v>
      </c>
      <c r="E189">
        <v>0.25562000000000001</v>
      </c>
      <c r="F189">
        <v>35.729999540000001</v>
      </c>
      <c r="G189">
        <v>0.34178998999999999</v>
      </c>
      <c r="H189">
        <v>32.340999600000004</v>
      </c>
      <c r="J189" s="2">
        <f>TREND(Calibration!$A$2:$A$4,Calibration!$B$2:$B$4,C189)</f>
        <v>381.69702671305731</v>
      </c>
      <c r="K189" s="2">
        <f>TREND(Calibration!$A$2:$A$4,Calibration!$C$2:$C$4,E189)</f>
        <v>474.75919386481041</v>
      </c>
      <c r="L189" s="2">
        <f>TREND(Calibration!$A$2:$A$4,Calibration!$D$2:$D$4,G189)</f>
        <v>543.78559352808975</v>
      </c>
    </row>
    <row r="190" spans="1:12" x14ac:dyDescent="0.25">
      <c r="A190">
        <v>940079</v>
      </c>
      <c r="B190">
        <v>14.460000040000001</v>
      </c>
      <c r="C190">
        <v>0.47360000000000002</v>
      </c>
      <c r="D190">
        <v>29.847999569999999</v>
      </c>
      <c r="E190">
        <v>0.25433001</v>
      </c>
      <c r="F190">
        <v>35.66999817</v>
      </c>
      <c r="G190">
        <v>0.34114</v>
      </c>
      <c r="H190">
        <v>32.40499878</v>
      </c>
      <c r="J190" s="2">
        <f>TREND(Calibration!$A$2:$A$4,Calibration!$B$2:$B$4,C190)</f>
        <v>372.68527405086286</v>
      </c>
      <c r="K190" s="2">
        <f>TREND(Calibration!$A$2:$A$4,Calibration!$C$2:$C$4,E190)</f>
        <v>464.87376276325449</v>
      </c>
      <c r="L190" s="2">
        <f>TREND(Calibration!$A$2:$A$4,Calibration!$D$2:$D$4,G190)</f>
        <v>540.88612246184198</v>
      </c>
    </row>
    <row r="191" spans="1:12" x14ac:dyDescent="0.25">
      <c r="A191">
        <v>945099</v>
      </c>
      <c r="B191">
        <v>14.444000239999999</v>
      </c>
      <c r="C191">
        <v>0.48330000000000001</v>
      </c>
      <c r="D191">
        <v>29.882999420000001</v>
      </c>
      <c r="E191">
        <v>0.25492000999999997</v>
      </c>
      <c r="F191">
        <v>35.740001679999999</v>
      </c>
      <c r="G191">
        <v>0.34233001000000002</v>
      </c>
      <c r="H191">
        <v>32.379001619999997</v>
      </c>
      <c r="J191" s="2">
        <f>TREND(Calibration!$A$2:$A$4,Calibration!$B$2:$B$4,C191)</f>
        <v>379.73479024628921</v>
      </c>
      <c r="K191" s="2">
        <f>TREND(Calibration!$A$2:$A$4,Calibration!$C$2:$C$4,E191)</f>
        <v>469.39504149403365</v>
      </c>
      <c r="L191" s="2">
        <f>TREND(Calibration!$A$2:$A$4,Calibration!$D$2:$D$4,G191)</f>
        <v>546.19451115019956</v>
      </c>
    </row>
    <row r="192" spans="1:12" x14ac:dyDescent="0.25">
      <c r="A192">
        <v>950084</v>
      </c>
      <c r="B192">
        <v>14.434000019999999</v>
      </c>
      <c r="C192">
        <v>0.47850000999999998</v>
      </c>
      <c r="D192">
        <v>29.847999569999999</v>
      </c>
      <c r="E192">
        <v>0.25529998999999998</v>
      </c>
      <c r="F192">
        <v>35.681999210000001</v>
      </c>
      <c r="G192">
        <v>0.33740999999999999</v>
      </c>
      <c r="H192">
        <v>32.456001280000002</v>
      </c>
      <c r="J192" s="2">
        <f>TREND(Calibration!$A$2:$A$4,Calibration!$B$2:$B$4,C192)</f>
        <v>376.24637712846601</v>
      </c>
      <c r="K192" s="2">
        <f>TREND(Calibration!$A$2:$A$4,Calibration!$C$2:$C$4,E192)</f>
        <v>472.30689826034131</v>
      </c>
      <c r="L192" s="2">
        <f>TREND(Calibration!$A$2:$A$4,Calibration!$D$2:$D$4,G192)</f>
        <v>524.2473632853862</v>
      </c>
    </row>
    <row r="193" spans="1:12" x14ac:dyDescent="0.25">
      <c r="A193">
        <v>955085</v>
      </c>
      <c r="B193">
        <v>14.36600018</v>
      </c>
      <c r="C193">
        <v>0.47739999999999999</v>
      </c>
      <c r="D193">
        <v>29.872999190000002</v>
      </c>
      <c r="E193">
        <v>0.25497999999999998</v>
      </c>
      <c r="F193">
        <v>35.694999690000003</v>
      </c>
      <c r="G193">
        <v>0.33800000000000002</v>
      </c>
      <c r="H193">
        <v>32.333999630000001</v>
      </c>
      <c r="J193" s="2">
        <f>TREND(Calibration!$A$2:$A$4,Calibration!$B$2:$B$4,C193)</f>
        <v>375.44694018927726</v>
      </c>
      <c r="K193" s="2">
        <f>TREND(Calibration!$A$2:$A$4,Calibration!$C$2:$C$4,E193)</f>
        <v>469.8547559195581</v>
      </c>
      <c r="L193" s="2">
        <f>TREND(Calibration!$A$2:$A$4,Calibration!$D$2:$D$4,G193)</f>
        <v>526.87923135887399</v>
      </c>
    </row>
    <row r="194" spans="1:12" x14ac:dyDescent="0.25">
      <c r="A194">
        <v>960082</v>
      </c>
      <c r="B194">
        <v>14.3920002</v>
      </c>
      <c r="C194">
        <v>0.47580001</v>
      </c>
      <c r="D194">
        <v>29.861000059999999</v>
      </c>
      <c r="E194">
        <v>0.25433001</v>
      </c>
      <c r="F194">
        <v>35.67599869</v>
      </c>
      <c r="G194">
        <v>0.34448999000000002</v>
      </c>
      <c r="H194">
        <v>32.437000269999999</v>
      </c>
      <c r="J194" s="2">
        <f>TREND(Calibration!$A$2:$A$4,Calibration!$B$2:$B$4,C194)</f>
        <v>374.28414066169785</v>
      </c>
      <c r="K194" s="2">
        <f>TREND(Calibration!$A$2:$A$4,Calibration!$C$2:$C$4,E194)</f>
        <v>464.87376276325449</v>
      </c>
      <c r="L194" s="2">
        <f>TREND(Calibration!$A$2:$A$4,Calibration!$D$2:$D$4,G194)</f>
        <v>555.82973555930448</v>
      </c>
    </row>
    <row r="195" spans="1:12" x14ac:dyDescent="0.25">
      <c r="A195">
        <v>965079</v>
      </c>
      <c r="B195">
        <v>14.381999970000001</v>
      </c>
      <c r="C195">
        <v>0.49360000999999998</v>
      </c>
      <c r="D195">
        <v>29.850999829999999</v>
      </c>
      <c r="E195">
        <v>0.25334999000000002</v>
      </c>
      <c r="F195">
        <v>35.729999540000001</v>
      </c>
      <c r="G195">
        <v>0.34492001</v>
      </c>
      <c r="H195">
        <v>32.333999630000001</v>
      </c>
      <c r="J195" s="2">
        <f>TREND(Calibration!$A$2:$A$4,Calibration!$B$2:$B$4,C195)</f>
        <v>387.22036625742868</v>
      </c>
      <c r="K195" s="2">
        <f>TREND(Calibration!$A$2:$A$4,Calibration!$C$2:$C$4,E195)</f>
        <v>457.36368889590199</v>
      </c>
      <c r="L195" s="2">
        <f>TREND(Calibration!$A$2:$A$4,Calibration!$D$2:$D$4,G195)</f>
        <v>557.74796591347581</v>
      </c>
    </row>
    <row r="196" spans="1:12" x14ac:dyDescent="0.25">
      <c r="A196">
        <v>970187</v>
      </c>
      <c r="B196">
        <v>14.36600018</v>
      </c>
      <c r="C196">
        <v>0.48769999000000003</v>
      </c>
      <c r="D196">
        <v>29.85400009</v>
      </c>
      <c r="E196">
        <v>0.25308001000000002</v>
      </c>
      <c r="F196">
        <v>35.7140007</v>
      </c>
      <c r="G196">
        <v>0.33454001</v>
      </c>
      <c r="H196">
        <v>32.395000459999999</v>
      </c>
      <c r="J196" s="2">
        <f>TREND(Calibration!$A$2:$A$4,Calibration!$B$2:$B$4,C196)</f>
        <v>382.93250166533187</v>
      </c>
      <c r="K196" s="2">
        <f>TREND(Calibration!$A$2:$A$4,Calibration!$C$2:$C$4,E196)</f>
        <v>455.29478240143453</v>
      </c>
      <c r="L196" s="2">
        <f>TREND(Calibration!$A$2:$A$4,Calibration!$D$2:$D$4,G196)</f>
        <v>511.44493099347301</v>
      </c>
    </row>
    <row r="197" spans="1:12" x14ac:dyDescent="0.25">
      <c r="A197">
        <v>975093</v>
      </c>
      <c r="B197">
        <v>14.32699966</v>
      </c>
      <c r="C197">
        <v>0.47960001000000002</v>
      </c>
      <c r="D197">
        <v>29.879999160000001</v>
      </c>
      <c r="E197">
        <v>0.25345999000000002</v>
      </c>
      <c r="F197">
        <v>35.701000209999997</v>
      </c>
      <c r="G197">
        <v>0.33498000999999999</v>
      </c>
      <c r="H197">
        <v>32.318000789999999</v>
      </c>
      <c r="J197" s="2">
        <f>TREND(Calibration!$A$2:$A$4,Calibration!$B$2:$B$4,C197)</f>
        <v>377.04580680011236</v>
      </c>
      <c r="K197" s="2">
        <f>TREND(Calibration!$A$2:$A$4,Calibration!$C$2:$C$4,E197)</f>
        <v>458.2066391677422</v>
      </c>
      <c r="L197" s="2">
        <f>TREND(Calibration!$A$2:$A$4,Calibration!$D$2:$D$4,G197)</f>
        <v>513.40768006522649</v>
      </c>
    </row>
    <row r="198" spans="1:12" x14ac:dyDescent="0.25">
      <c r="A198">
        <v>980081</v>
      </c>
      <c r="B198">
        <v>14.37300014</v>
      </c>
      <c r="C198">
        <v>0.48980001000000001</v>
      </c>
      <c r="D198">
        <v>29.85400009</v>
      </c>
      <c r="E198">
        <v>0.25470999</v>
      </c>
      <c r="F198">
        <v>35.708000179999999</v>
      </c>
      <c r="G198">
        <v>0.34314001</v>
      </c>
      <c r="H198">
        <v>32.344001769999998</v>
      </c>
      <c r="J198" s="2">
        <f>TREND(Calibration!$A$2:$A$4,Calibration!$B$2:$B$4,C198)</f>
        <v>384.45870011901428</v>
      </c>
      <c r="K198" s="2">
        <f>TREND(Calibration!$A$2:$A$4,Calibration!$C$2:$C$4,E198)</f>
        <v>467.78561952956215</v>
      </c>
      <c r="L198" s="2">
        <f>TREND(Calibration!$A$2:$A$4,Calibration!$D$2:$D$4,G198)</f>
        <v>549.80775375956387</v>
      </c>
    </row>
    <row r="199" spans="1:12" x14ac:dyDescent="0.25">
      <c r="A199">
        <v>985081</v>
      </c>
      <c r="B199">
        <v>14.352999690000001</v>
      </c>
      <c r="C199">
        <v>0.48710001000000003</v>
      </c>
      <c r="D199">
        <v>29.847999569999999</v>
      </c>
      <c r="E199">
        <v>0.25437999</v>
      </c>
      <c r="F199">
        <v>35.70500183</v>
      </c>
      <c r="G199">
        <v>0.34152000999999998</v>
      </c>
      <c r="H199">
        <v>32.312000269999999</v>
      </c>
      <c r="J199" s="2">
        <f>TREND(Calibration!$A$2:$A$4,Calibration!$B$2:$B$4,C199)</f>
        <v>382.49646365224612</v>
      </c>
      <c r="K199" s="2">
        <f>TREND(Calibration!$A$2:$A$4,Calibration!$C$2:$C$4,E199)</f>
        <v>465.25676871404175</v>
      </c>
      <c r="L199" s="2">
        <f>TREND(Calibration!$A$2:$A$4,Calibration!$D$2:$D$4,G199)</f>
        <v>542.58126854083503</v>
      </c>
    </row>
    <row r="200" spans="1:12" x14ac:dyDescent="0.25">
      <c r="A200">
        <v>990079</v>
      </c>
      <c r="B200">
        <v>14.37300014</v>
      </c>
      <c r="C200">
        <v>0.47850000999999998</v>
      </c>
      <c r="D200">
        <v>29.83799934</v>
      </c>
      <c r="E200">
        <v>0.25497999999999998</v>
      </c>
      <c r="F200">
        <v>35.710998539999999</v>
      </c>
      <c r="G200">
        <v>0.33827001000000001</v>
      </c>
      <c r="H200">
        <v>32.381999970000003</v>
      </c>
      <c r="J200" s="2">
        <f>TREND(Calibration!$A$2:$A$4,Calibration!$B$2:$B$4,C200)</f>
        <v>376.24637712846601</v>
      </c>
      <c r="K200" s="2">
        <f>TREND(Calibration!$A$2:$A$4,Calibration!$C$2:$C$4,E200)</f>
        <v>469.8547559195581</v>
      </c>
      <c r="L200" s="2">
        <f>TREND(Calibration!$A$2:$A$4,Calibration!$D$2:$D$4,G200)</f>
        <v>528.08369016992879</v>
      </c>
    </row>
    <row r="201" spans="1:12" x14ac:dyDescent="0.25">
      <c r="A201">
        <v>995080</v>
      </c>
      <c r="B201">
        <v>14.352999690000001</v>
      </c>
      <c r="C201">
        <v>0.4914</v>
      </c>
      <c r="D201">
        <v>29.867000579999999</v>
      </c>
      <c r="E201">
        <v>0.25459999</v>
      </c>
      <c r="F201">
        <v>35.743000029999997</v>
      </c>
      <c r="G201">
        <v>0.34330000999999999</v>
      </c>
      <c r="H201">
        <v>32.340999600000004</v>
      </c>
      <c r="J201" s="2">
        <f>TREND(Calibration!$A$2:$A$4,Calibration!$B$2:$B$4,C201)</f>
        <v>385.62149964659369</v>
      </c>
      <c r="K201" s="2">
        <f>TREND(Calibration!$A$2:$A$4,Calibration!$C$2:$C$4,E201)</f>
        <v>466.94266925772195</v>
      </c>
      <c r="L201" s="2">
        <f>TREND(Calibration!$A$2:$A$4,Calibration!$D$2:$D$4,G201)</f>
        <v>550.52148069474697</v>
      </c>
    </row>
    <row r="202" spans="1:12" x14ac:dyDescent="0.25">
      <c r="A202">
        <v>1000079</v>
      </c>
      <c r="B202">
        <v>14.352999690000001</v>
      </c>
      <c r="C202">
        <v>0.48550000999999998</v>
      </c>
      <c r="D202">
        <v>29.867000579999999</v>
      </c>
      <c r="E202">
        <v>0.25459999</v>
      </c>
      <c r="F202">
        <v>35.698001859999998</v>
      </c>
      <c r="G202">
        <v>0.34340999</v>
      </c>
      <c r="H202">
        <v>32.289001460000001</v>
      </c>
      <c r="J202" s="2">
        <f>TREND(Calibration!$A$2:$A$4,Calibration!$B$2:$B$4,C202)</f>
        <v>381.3336568571242</v>
      </c>
      <c r="K202" s="2">
        <f>TREND(Calibration!$A$2:$A$4,Calibration!$C$2:$C$4,E202)</f>
        <v>466.94266925772195</v>
      </c>
      <c r="L202" s="2">
        <f>TREND(Calibration!$A$2:$A$4,Calibration!$D$2:$D$4,G202)</f>
        <v>551.01207874681836</v>
      </c>
    </row>
    <row r="203" spans="1:12" x14ac:dyDescent="0.25">
      <c r="A203">
        <v>1005081</v>
      </c>
      <c r="B203">
        <v>14.3579998</v>
      </c>
      <c r="C203">
        <v>0.48660001000000003</v>
      </c>
      <c r="D203">
        <v>29.865999219999999</v>
      </c>
      <c r="E203">
        <v>0.25437999</v>
      </c>
      <c r="F203">
        <v>35.692001339999997</v>
      </c>
      <c r="G203">
        <v>0.34216999999999997</v>
      </c>
      <c r="H203">
        <v>32.270000459999999</v>
      </c>
      <c r="J203" s="2">
        <f>TREND(Calibration!$A$2:$A$4,Calibration!$B$2:$B$4,C203)</f>
        <v>382.13308652877055</v>
      </c>
      <c r="K203" s="2">
        <f>TREND(Calibration!$A$2:$A$4,Calibration!$C$2:$C$4,E203)</f>
        <v>465.25676871404175</v>
      </c>
      <c r="L203" s="2">
        <f>TREND(Calibration!$A$2:$A$4,Calibration!$D$2:$D$4,G203)</f>
        <v>545.4807396070828</v>
      </c>
    </row>
    <row r="204" spans="1:12" x14ac:dyDescent="0.25">
      <c r="A204">
        <v>1010084</v>
      </c>
      <c r="B204">
        <v>14.43000031</v>
      </c>
      <c r="C204">
        <v>0.49309998999999999</v>
      </c>
      <c r="D204">
        <v>29.865999219999999</v>
      </c>
      <c r="E204">
        <v>0.25556999000000002</v>
      </c>
      <c r="F204">
        <v>35.716999049999998</v>
      </c>
      <c r="G204">
        <v>0.33853999000000001</v>
      </c>
      <c r="H204">
        <v>32.379001619999997</v>
      </c>
      <c r="J204" s="2">
        <f>TREND(Calibration!$A$2:$A$4,Calibration!$B$2:$B$4,C204)</f>
        <v>386.85697459886819</v>
      </c>
      <c r="K204" s="2">
        <f>TREND(Calibration!$A$2:$A$4,Calibration!$C$2:$C$4,E204)</f>
        <v>474.37595801849466</v>
      </c>
      <c r="L204" s="2">
        <f>TREND(Calibration!$A$2:$A$4,Calibration!$D$2:$D$4,G204)</f>
        <v>529.28801515718328</v>
      </c>
    </row>
    <row r="205" spans="1:12" x14ac:dyDescent="0.25">
      <c r="A205">
        <v>1015093</v>
      </c>
      <c r="B205">
        <v>14.428000450000001</v>
      </c>
      <c r="C205">
        <v>0.48010001000000002</v>
      </c>
      <c r="D205">
        <v>29.864000319999999</v>
      </c>
      <c r="E205">
        <v>0.25464999999999999</v>
      </c>
      <c r="F205">
        <v>35.6570015</v>
      </c>
      <c r="G205">
        <v>0.34281</v>
      </c>
      <c r="H205">
        <v>32.320999149999999</v>
      </c>
      <c r="J205" s="2">
        <f>TREND(Calibration!$A$2:$A$4,Calibration!$B$2:$B$4,C205)</f>
        <v>377.40918392358793</v>
      </c>
      <c r="K205" s="2">
        <f>TREND(Calibration!$A$2:$A$4,Calibration!$C$2:$C$4,E205)</f>
        <v>467.3259051040377</v>
      </c>
      <c r="L205" s="2">
        <f>TREND(Calibration!$A$2:$A$4,Calibration!$D$2:$D$4,G205)</f>
        <v>548.33564734781544</v>
      </c>
    </row>
    <row r="206" spans="1:12" x14ac:dyDescent="0.25">
      <c r="A206">
        <v>1020090</v>
      </c>
      <c r="B206">
        <v>14.50199986</v>
      </c>
      <c r="C206">
        <v>0.4914</v>
      </c>
      <c r="D206">
        <v>29.84399986</v>
      </c>
      <c r="E206">
        <v>0.25426999</v>
      </c>
      <c r="F206">
        <v>35.723999020000001</v>
      </c>
      <c r="G206">
        <v>0.33822000000000002</v>
      </c>
      <c r="H206">
        <v>32.366001130000001</v>
      </c>
      <c r="J206" s="2">
        <f>TREND(Calibration!$A$2:$A$4,Calibration!$B$2:$B$4,C206)</f>
        <v>385.62149964659369</v>
      </c>
      <c r="K206" s="2">
        <f>TREND(Calibration!$A$2:$A$4,Calibration!$C$2:$C$4,E206)</f>
        <v>464.41381844220155</v>
      </c>
      <c r="L206" s="2">
        <f>TREND(Calibration!$A$2:$A$4,Calibration!$D$2:$D$4,G206)</f>
        <v>527.86060589475073</v>
      </c>
    </row>
    <row r="207" spans="1:12" x14ac:dyDescent="0.25">
      <c r="A207">
        <v>1025081</v>
      </c>
      <c r="B207">
        <v>14.47000027</v>
      </c>
      <c r="C207">
        <v>0.47580001</v>
      </c>
      <c r="D207">
        <v>29.847999569999999</v>
      </c>
      <c r="E207">
        <v>0.25341001000000002</v>
      </c>
      <c r="F207">
        <v>35.681999210000001</v>
      </c>
      <c r="G207">
        <v>0.34103</v>
      </c>
      <c r="H207">
        <v>32.362998959999999</v>
      </c>
      <c r="J207" s="2">
        <f>TREND(Calibration!$A$2:$A$4,Calibration!$B$2:$B$4,C207)</f>
        <v>374.28414066169785</v>
      </c>
      <c r="K207" s="2">
        <f>TREND(Calibration!$A$2:$A$4,Calibration!$C$2:$C$4,E207)</f>
        <v>457.82363321695516</v>
      </c>
      <c r="L207" s="2">
        <f>TREND(Calibration!$A$2:$A$4,Calibration!$D$2:$D$4,G207)</f>
        <v>540.3954351939035</v>
      </c>
    </row>
    <row r="208" spans="1:12" x14ac:dyDescent="0.25">
      <c r="A208">
        <v>1030080</v>
      </c>
      <c r="B208">
        <v>14.498999599999999</v>
      </c>
      <c r="C208">
        <v>0.48980001000000001</v>
      </c>
      <c r="D208">
        <v>29.85700035</v>
      </c>
      <c r="E208">
        <v>0.25275998999999999</v>
      </c>
      <c r="F208">
        <v>35.736000060000002</v>
      </c>
      <c r="G208">
        <v>0.33502999</v>
      </c>
      <c r="H208">
        <v>32.307998660000003</v>
      </c>
      <c r="J208" s="2">
        <f>TREND(Calibration!$A$2:$A$4,Calibration!$B$2:$B$4,C208)</f>
        <v>384.45870011901428</v>
      </c>
      <c r="K208" s="2">
        <f>TREND(Calibration!$A$2:$A$4,Calibration!$C$2:$C$4,E208)</f>
        <v>452.8424101651226</v>
      </c>
      <c r="L208" s="2">
        <f>TREND(Calibration!$A$2:$A$4,Calibration!$D$2:$D$4,G208)</f>
        <v>513.63063051660424</v>
      </c>
    </row>
    <row r="209" spans="1:12" x14ac:dyDescent="0.25">
      <c r="A209">
        <v>1035079</v>
      </c>
      <c r="B209">
        <v>14.442999840000001</v>
      </c>
      <c r="C209">
        <v>0.48500000999999998</v>
      </c>
      <c r="D209">
        <v>29.853000640000001</v>
      </c>
      <c r="E209">
        <v>0.25206000000000001</v>
      </c>
      <c r="F209">
        <v>35.694999690000003</v>
      </c>
      <c r="G209">
        <v>0.33156999999999998</v>
      </c>
      <c r="H209">
        <v>32.272998809999997</v>
      </c>
      <c r="J209" s="2">
        <f>TREND(Calibration!$A$2:$A$4,Calibration!$B$2:$B$4,C209)</f>
        <v>380.97027973364862</v>
      </c>
      <c r="K209" s="2">
        <f>TREND(Calibration!$A$2:$A$4,Calibration!$C$2:$C$4,E209)</f>
        <v>447.47825779434606</v>
      </c>
      <c r="L209" s="2">
        <f>TREND(Calibration!$A$2:$A$4,Calibration!$D$2:$D$4,G209)</f>
        <v>498.19633015120348</v>
      </c>
    </row>
    <row r="210" spans="1:12" x14ac:dyDescent="0.25">
      <c r="A210">
        <v>1040080</v>
      </c>
      <c r="B210">
        <v>14.425999640000001</v>
      </c>
      <c r="C210">
        <v>0.48660001000000003</v>
      </c>
      <c r="D210">
        <v>29.868999479999999</v>
      </c>
      <c r="E210">
        <v>0.25080999999999998</v>
      </c>
      <c r="F210">
        <v>35.701000209999997</v>
      </c>
      <c r="G210">
        <v>0.34248999000000002</v>
      </c>
      <c r="H210">
        <v>32.241001130000001</v>
      </c>
      <c r="J210" s="2">
        <f>TREND(Calibration!$A$2:$A$4,Calibration!$B$2:$B$4,C210)</f>
        <v>382.13308652877055</v>
      </c>
      <c r="K210" s="2">
        <f>TREND(Calibration!$A$2:$A$4,Calibration!$C$2:$C$4,E210)</f>
        <v>437.89927743252565</v>
      </c>
      <c r="L210" s="2">
        <f>TREND(Calibration!$A$2:$A$4,Calibration!$D$2:$D$4,G210)</f>
        <v>546.9081488695158</v>
      </c>
    </row>
    <row r="211" spans="1:12" x14ac:dyDescent="0.25">
      <c r="A211">
        <v>1045087</v>
      </c>
      <c r="B211">
        <v>14.39599991</v>
      </c>
      <c r="C211">
        <v>0.48660001000000003</v>
      </c>
      <c r="D211">
        <v>29.826999659999998</v>
      </c>
      <c r="E211">
        <v>0.25102999999999998</v>
      </c>
      <c r="F211">
        <v>35.691001890000003</v>
      </c>
      <c r="G211">
        <v>0.33735000999999998</v>
      </c>
      <c r="H211">
        <v>32.356998439999998</v>
      </c>
      <c r="J211" s="2">
        <f>TREND(Calibration!$A$2:$A$4,Calibration!$B$2:$B$4,C211)</f>
        <v>382.13308652877055</v>
      </c>
      <c r="K211" s="2">
        <f>TREND(Calibration!$A$2:$A$4,Calibration!$C$2:$C$4,E211)</f>
        <v>439.58517797620607</v>
      </c>
      <c r="L211" s="2">
        <f>TREND(Calibration!$A$2:$A$4,Calibration!$D$2:$D$4,G211)</f>
        <v>523.979760292626</v>
      </c>
    </row>
    <row r="212" spans="1:12" x14ac:dyDescent="0.25">
      <c r="A212">
        <v>1050165</v>
      </c>
      <c r="B212">
        <v>14.303000450000001</v>
      </c>
      <c r="C212">
        <v>0.48870000000000002</v>
      </c>
      <c r="D212">
        <v>29.833000179999999</v>
      </c>
      <c r="E212">
        <v>0.25113999999999997</v>
      </c>
      <c r="F212">
        <v>35.722999569999999</v>
      </c>
      <c r="G212">
        <v>0.33790000999999997</v>
      </c>
      <c r="H212">
        <v>32.299999239999998</v>
      </c>
      <c r="J212" s="2">
        <f>TREND(Calibration!$A$2:$A$4,Calibration!$B$2:$B$4,C212)</f>
        <v>383.65926317982553</v>
      </c>
      <c r="K212" s="2">
        <f>TREND(Calibration!$A$2:$A$4,Calibration!$C$2:$C$4,E212)</f>
        <v>440.42812824804628</v>
      </c>
      <c r="L212" s="2">
        <f>TREND(Calibration!$A$2:$A$4,Calibration!$D$2:$D$4,G212)</f>
        <v>526.43319663231773</v>
      </c>
    </row>
    <row r="213" spans="1:12" x14ac:dyDescent="0.25">
      <c r="A213">
        <v>1055091</v>
      </c>
      <c r="B213">
        <v>14.333999629999999</v>
      </c>
      <c r="C213">
        <v>0.48280001</v>
      </c>
      <c r="D213">
        <v>29.81699944</v>
      </c>
      <c r="E213">
        <v>0.25134999000000002</v>
      </c>
      <c r="F213">
        <v>35.701000209999997</v>
      </c>
      <c r="G213">
        <v>0.33934998999999999</v>
      </c>
      <c r="H213">
        <v>32.369998930000001</v>
      </c>
      <c r="J213" s="2">
        <f>TREND(Calibration!$A$2:$A$4,Calibration!$B$2:$B$4,C213)</f>
        <v>379.37142039035609</v>
      </c>
      <c r="K213" s="2">
        <f>TREND(Calibration!$A$2:$A$4,Calibration!$C$2:$C$4,E213)</f>
        <v>442.03732031698951</v>
      </c>
      <c r="L213" s="2">
        <f>TREND(Calibration!$A$2:$A$4,Calibration!$D$2:$D$4,G213)</f>
        <v>532.90125776654759</v>
      </c>
    </row>
    <row r="214" spans="1:12" x14ac:dyDescent="0.25">
      <c r="A214">
        <v>1060081</v>
      </c>
      <c r="B214">
        <v>14.26799965</v>
      </c>
      <c r="C214">
        <v>0.48550000999999998</v>
      </c>
      <c r="D214">
        <v>29.836000439999999</v>
      </c>
      <c r="E214">
        <v>0.25249000999999999</v>
      </c>
      <c r="F214">
        <v>35.716999049999998</v>
      </c>
      <c r="G214">
        <v>0.33687001</v>
      </c>
      <c r="H214">
        <v>32.257999419999997</v>
      </c>
      <c r="J214" s="2">
        <f>TREND(Calibration!$A$2:$A$4,Calibration!$B$2:$B$4,C214)</f>
        <v>381.3336568571242</v>
      </c>
      <c r="K214" s="2">
        <f>TREND(Calibration!$A$2:$A$4,Calibration!$C$2:$C$4,E214)</f>
        <v>450.77350367065515</v>
      </c>
      <c r="L214" s="2">
        <f>TREND(Calibration!$A$2:$A$4,Calibration!$D$2:$D$4,G214)</f>
        <v>521.83857948707669</v>
      </c>
    </row>
    <row r="215" spans="1:12" x14ac:dyDescent="0.25">
      <c r="A215">
        <v>1065081</v>
      </c>
      <c r="B215">
        <v>14.286000250000001</v>
      </c>
      <c r="C215">
        <v>0.47850000999999998</v>
      </c>
      <c r="D215">
        <v>29.809000019999999</v>
      </c>
      <c r="E215">
        <v>0.25556999000000002</v>
      </c>
      <c r="F215">
        <v>35.70299911</v>
      </c>
      <c r="G215">
        <v>0.33886999000000001</v>
      </c>
      <c r="H215">
        <v>32.417999270000003</v>
      </c>
      <c r="J215" s="2">
        <f>TREND(Calibration!$A$2:$A$4,Calibration!$B$2:$B$4,C215)</f>
        <v>376.24637712846601</v>
      </c>
      <c r="K215" s="2">
        <f>TREND(Calibration!$A$2:$A$4,Calibration!$C$2:$C$4,E215)</f>
        <v>474.37595801849466</v>
      </c>
      <c r="L215" s="2">
        <f>TREND(Calibration!$A$2:$A$4,Calibration!$D$2:$D$4,G215)</f>
        <v>530.7600769609985</v>
      </c>
    </row>
    <row r="216" spans="1:12" x14ac:dyDescent="0.25">
      <c r="A216">
        <v>1070084</v>
      </c>
      <c r="B216">
        <v>14.31200027</v>
      </c>
      <c r="C216">
        <v>0.48330000000000001</v>
      </c>
      <c r="D216">
        <v>29.780000690000001</v>
      </c>
      <c r="E216">
        <v>0.25589001</v>
      </c>
      <c r="F216">
        <v>35.741001130000001</v>
      </c>
      <c r="G216">
        <v>0.34064999000000001</v>
      </c>
      <c r="H216">
        <v>32.380001069999999</v>
      </c>
      <c r="J216" s="2">
        <f>TREND(Calibration!$A$2:$A$4,Calibration!$B$2:$B$4,C216)</f>
        <v>379.73479024628921</v>
      </c>
      <c r="K216" s="2">
        <f>TREND(Calibration!$A$2:$A$4,Calibration!$C$2:$C$4,E216)</f>
        <v>476.82833025480636</v>
      </c>
      <c r="L216" s="2">
        <f>TREND(Calibration!$A$2:$A$4,Calibration!$D$2:$D$4,G216)</f>
        <v>538.70028911491022</v>
      </c>
    </row>
    <row r="217" spans="1:12" x14ac:dyDescent="0.25">
      <c r="A217">
        <v>1075090</v>
      </c>
      <c r="B217">
        <v>14.34200001</v>
      </c>
      <c r="C217">
        <v>0.47089999999999999</v>
      </c>
      <c r="D217">
        <v>29.79700089</v>
      </c>
      <c r="E217">
        <v>0.25606000000000001</v>
      </c>
      <c r="F217">
        <v>35.72000122</v>
      </c>
      <c r="G217">
        <v>0.33790000999999997</v>
      </c>
      <c r="H217">
        <v>32.415000919999997</v>
      </c>
      <c r="J217" s="2">
        <f>TREND(Calibration!$A$2:$A$4,Calibration!$B$2:$B$4,C217)</f>
        <v>370.72303758409464</v>
      </c>
      <c r="K217" s="2">
        <f>TREND(Calibration!$A$2:$A$4,Calibration!$C$2:$C$4,E217)</f>
        <v>478.13099495217102</v>
      </c>
      <c r="L217" s="2">
        <f>TREND(Calibration!$A$2:$A$4,Calibration!$D$2:$D$4,G217)</f>
        <v>526.43319663231773</v>
      </c>
    </row>
    <row r="218" spans="1:12" x14ac:dyDescent="0.25">
      <c r="A218">
        <v>1080079</v>
      </c>
      <c r="B218">
        <v>14.34000015</v>
      </c>
      <c r="C218">
        <v>0.48060000000000003</v>
      </c>
      <c r="D218">
        <v>29.823999400000002</v>
      </c>
      <c r="E218">
        <v>0.25562000000000001</v>
      </c>
      <c r="F218">
        <v>35.724998470000003</v>
      </c>
      <c r="G218">
        <v>0.33691999</v>
      </c>
      <c r="H218">
        <v>32.312000269999999</v>
      </c>
      <c r="J218" s="2">
        <f>TREND(Calibration!$A$2:$A$4,Calibration!$B$2:$B$4,C218)</f>
        <v>377.77255377952105</v>
      </c>
      <c r="K218" s="2">
        <f>TREND(Calibration!$A$2:$A$4,Calibration!$C$2:$C$4,E218)</f>
        <v>474.75919386481041</v>
      </c>
      <c r="L218" s="2">
        <f>TREND(Calibration!$A$2:$A$4,Calibration!$D$2:$D$4,G218)</f>
        <v>522.06152993845444</v>
      </c>
    </row>
    <row r="219" spans="1:12" x14ac:dyDescent="0.25">
      <c r="A219">
        <v>1085079</v>
      </c>
      <c r="B219">
        <v>14.38700008</v>
      </c>
      <c r="C219">
        <v>0.47360000000000002</v>
      </c>
      <c r="D219">
        <v>29.78700066</v>
      </c>
      <c r="E219">
        <v>0.25595000000000001</v>
      </c>
      <c r="F219">
        <v>35.680000309999997</v>
      </c>
      <c r="G219">
        <v>0.34081</v>
      </c>
      <c r="H219">
        <v>32.370998380000003</v>
      </c>
      <c r="J219" s="2">
        <f>TREND(Calibration!$A$2:$A$4,Calibration!$B$2:$B$4,C219)</f>
        <v>372.68527405086286</v>
      </c>
      <c r="K219" s="2">
        <f>TREND(Calibration!$A$2:$A$4,Calibration!$C$2:$C$4,E219)</f>
        <v>477.28804468033081</v>
      </c>
      <c r="L219" s="2">
        <f>TREND(Calibration!$A$2:$A$4,Calibration!$D$2:$D$4,G219)</f>
        <v>539.41406065802676</v>
      </c>
    </row>
    <row r="220" spans="1:12" x14ac:dyDescent="0.25">
      <c r="A220">
        <v>1090082</v>
      </c>
      <c r="B220">
        <v>14.37899971</v>
      </c>
      <c r="C220">
        <v>0.47040000999999998</v>
      </c>
      <c r="D220">
        <v>29.794000629999999</v>
      </c>
      <c r="E220">
        <v>0.25718998999999998</v>
      </c>
      <c r="F220">
        <v>35.695999149999999</v>
      </c>
      <c r="G220">
        <v>0.33611000000000002</v>
      </c>
      <c r="H220">
        <v>32.370998380000003</v>
      </c>
      <c r="J220" s="2">
        <f>TREND(Calibration!$A$2:$A$4,Calibration!$B$2:$B$4,C220)</f>
        <v>370.35966772816153</v>
      </c>
      <c r="K220" s="2">
        <f>TREND(Calibration!$A$2:$A$4,Calibration!$C$2:$C$4,E220)</f>
        <v>486.79031656741358</v>
      </c>
      <c r="L220" s="2">
        <f>TREND(Calibration!$A$2:$A$4,Calibration!$D$2:$D$4,G220)</f>
        <v>518.4483319370238</v>
      </c>
    </row>
    <row r="221" spans="1:12" x14ac:dyDescent="0.25">
      <c r="A221">
        <v>1095081</v>
      </c>
      <c r="B221">
        <v>14.460000040000001</v>
      </c>
      <c r="C221">
        <v>0.48390000999999999</v>
      </c>
      <c r="D221">
        <v>29.777999879999999</v>
      </c>
      <c r="E221">
        <v>0.25757000000000002</v>
      </c>
      <c r="F221">
        <v>35.730998990000003</v>
      </c>
      <c r="G221">
        <v>0.33761998999999998</v>
      </c>
      <c r="H221">
        <v>32.409000399999996</v>
      </c>
      <c r="J221" s="2">
        <f>TREND(Calibration!$A$2:$A$4,Calibration!$B$2:$B$4,C221)</f>
        <v>380.17085006200233</v>
      </c>
      <c r="K221" s="2">
        <f>TREND(Calibration!$A$2:$A$4,Calibration!$C$2:$C$4,E221)</f>
        <v>489.70240322924997</v>
      </c>
      <c r="L221" s="2">
        <f>TREND(Calibration!$A$2:$A$4,Calibration!$D$2:$D$4,G221)</f>
        <v>525.18408527988049</v>
      </c>
    </row>
    <row r="222" spans="1:12" x14ac:dyDescent="0.25">
      <c r="A222">
        <v>1100170</v>
      </c>
      <c r="B222">
        <v>14.38899994</v>
      </c>
      <c r="C222">
        <v>0.47580001</v>
      </c>
      <c r="D222">
        <v>29.809999470000001</v>
      </c>
      <c r="E222">
        <v>0.25816</v>
      </c>
      <c r="F222">
        <v>35.722000119999997</v>
      </c>
      <c r="G222">
        <v>0.33794998999999998</v>
      </c>
      <c r="H222">
        <v>32.306999210000001</v>
      </c>
      <c r="J222" s="2">
        <f>TREND(Calibration!$A$2:$A$4,Calibration!$B$2:$B$4,C222)</f>
        <v>374.28414066169785</v>
      </c>
      <c r="K222" s="2">
        <f>TREND(Calibration!$A$2:$A$4,Calibration!$C$2:$C$4,E222)</f>
        <v>494.22368196002913</v>
      </c>
      <c r="L222" s="2">
        <f>TREND(Calibration!$A$2:$A$4,Calibration!$D$2:$D$4,G222)</f>
        <v>526.65614708369549</v>
      </c>
    </row>
    <row r="223" spans="1:12" x14ac:dyDescent="0.25">
      <c r="A223">
        <v>1105117</v>
      </c>
      <c r="B223">
        <v>14.36900043</v>
      </c>
      <c r="C223">
        <v>0.4698</v>
      </c>
      <c r="D223">
        <v>29.7840004</v>
      </c>
      <c r="E223">
        <v>0.25887000999999998</v>
      </c>
      <c r="F223">
        <v>35.682998660000003</v>
      </c>
      <c r="G223">
        <v>0.33783998999999998</v>
      </c>
      <c r="H223">
        <v>32.387001040000001</v>
      </c>
      <c r="J223" s="2">
        <f>TREND(Calibration!$A$2:$A$4,Calibration!$B$2:$B$4,C223)</f>
        <v>369.92360791244835</v>
      </c>
      <c r="K223" s="2">
        <f>TREND(Calibration!$A$2:$A$4,Calibration!$C$2:$C$4,E223)</f>
        <v>499.66461943738568</v>
      </c>
      <c r="L223" s="2">
        <f>TREND(Calibration!$A$2:$A$4,Calibration!$D$2:$D$4,G223)</f>
        <v>526.16545981575723</v>
      </c>
    </row>
    <row r="224" spans="1:12" x14ac:dyDescent="0.25">
      <c r="A224">
        <v>1110098</v>
      </c>
      <c r="B224">
        <v>14.309000019999999</v>
      </c>
      <c r="C224">
        <v>0.4763</v>
      </c>
      <c r="D224">
        <v>29.81399918</v>
      </c>
      <c r="E224">
        <v>0.25853999999999999</v>
      </c>
      <c r="F224">
        <v>35.700000760000002</v>
      </c>
      <c r="G224">
        <v>0.33978998999999999</v>
      </c>
      <c r="H224">
        <v>32.277999880000003</v>
      </c>
      <c r="J224" s="2">
        <f>TREND(Calibration!$A$2:$A$4,Calibration!$B$2:$B$4,C224)</f>
        <v>374.64751051763096</v>
      </c>
      <c r="K224" s="2">
        <f>TREND(Calibration!$A$2:$A$4,Calibration!$C$2:$C$4,E224)</f>
        <v>497.13569199002245</v>
      </c>
      <c r="L224" s="2">
        <f>TREND(Calibration!$A$2:$A$4,Calibration!$D$2:$D$4,G224)</f>
        <v>534.86400683830107</v>
      </c>
    </row>
    <row r="225" spans="1:12" x14ac:dyDescent="0.25">
      <c r="A225">
        <v>1115084</v>
      </c>
      <c r="B225">
        <v>14.272000309999999</v>
      </c>
      <c r="C225">
        <v>0.48230001</v>
      </c>
      <c r="D225">
        <v>29.77099991</v>
      </c>
      <c r="E225">
        <v>0.25751998999999998</v>
      </c>
      <c r="F225">
        <v>35.724998470000003</v>
      </c>
      <c r="G225">
        <v>0.33864999000000001</v>
      </c>
      <c r="H225">
        <v>32.335998539999999</v>
      </c>
      <c r="J225" s="2">
        <f>TREND(Calibration!$A$2:$A$4,Calibration!$B$2:$B$4,C225)</f>
        <v>379.00804326688046</v>
      </c>
      <c r="K225" s="2">
        <f>TREND(Calibration!$A$2:$A$4,Calibration!$C$2:$C$4,E225)</f>
        <v>489.31916738293398</v>
      </c>
      <c r="L225" s="2">
        <f>TREND(Calibration!$A$2:$A$4,Calibration!$D$2:$D$4,G225)</f>
        <v>529.77870242512176</v>
      </c>
    </row>
    <row r="226" spans="1:12" x14ac:dyDescent="0.25">
      <c r="A226">
        <v>1120079</v>
      </c>
      <c r="B226">
        <v>14.18900013</v>
      </c>
      <c r="C226">
        <v>0.46880000999999999</v>
      </c>
      <c r="D226">
        <v>29.77099991</v>
      </c>
      <c r="E226">
        <v>0.25529998999999998</v>
      </c>
      <c r="F226">
        <v>35.664001460000001</v>
      </c>
      <c r="G226">
        <v>0.34027001000000001</v>
      </c>
      <c r="H226">
        <v>32.358001710000003</v>
      </c>
      <c r="J226" s="2">
        <f>TREND(Calibration!$A$2:$A$4,Calibration!$B$2:$B$4,C226)</f>
        <v>369.19686093303966</v>
      </c>
      <c r="K226" s="2">
        <f>TREND(Calibration!$A$2:$A$4,Calibration!$C$2:$C$4,E226)</f>
        <v>472.30689826034131</v>
      </c>
      <c r="L226" s="2">
        <f>TREND(Calibration!$A$2:$A$4,Calibration!$D$2:$D$4,G226)</f>
        <v>537.00527685971724</v>
      </c>
    </row>
    <row r="227" spans="1:12" x14ac:dyDescent="0.25">
      <c r="A227">
        <v>1125079</v>
      </c>
      <c r="B227">
        <v>14.196000099999999</v>
      </c>
      <c r="C227">
        <v>0.47850000999999998</v>
      </c>
      <c r="D227">
        <v>29.747999190000002</v>
      </c>
      <c r="E227">
        <v>0.25433001</v>
      </c>
      <c r="F227">
        <v>35.7179985</v>
      </c>
      <c r="G227">
        <v>0.33945998999999999</v>
      </c>
      <c r="H227">
        <v>32.383998869999999</v>
      </c>
      <c r="J227" s="2">
        <f>TREND(Calibration!$A$2:$A$4,Calibration!$B$2:$B$4,C227)</f>
        <v>376.24637712846601</v>
      </c>
      <c r="K227" s="2">
        <f>TREND(Calibration!$A$2:$A$4,Calibration!$C$2:$C$4,E227)</f>
        <v>464.87376276325449</v>
      </c>
      <c r="L227" s="2">
        <f>TREND(Calibration!$A$2:$A$4,Calibration!$D$2:$D$4,G227)</f>
        <v>533.39194503448607</v>
      </c>
    </row>
    <row r="228" spans="1:12" x14ac:dyDescent="0.25">
      <c r="A228">
        <v>1130084</v>
      </c>
      <c r="B228">
        <v>14.11900043</v>
      </c>
      <c r="C228">
        <v>0.47580001</v>
      </c>
      <c r="D228">
        <v>29.78700066</v>
      </c>
      <c r="E228">
        <v>0.25406000000000001</v>
      </c>
      <c r="F228">
        <v>35.712001800000003</v>
      </c>
      <c r="G228">
        <v>0.34108000999999999</v>
      </c>
      <c r="H228">
        <v>32.29700089</v>
      </c>
      <c r="J228" s="2">
        <f>TREND(Calibration!$A$2:$A$4,Calibration!$B$2:$B$4,C228)</f>
        <v>374.28414066169785</v>
      </c>
      <c r="K228" s="2">
        <f>TREND(Calibration!$A$2:$A$4,Calibration!$C$2:$C$4,E228)</f>
        <v>462.80462637325854</v>
      </c>
      <c r="L228" s="2">
        <f>TREND(Calibration!$A$2:$A$4,Calibration!$D$2:$D$4,G228)</f>
        <v>540.61851946908155</v>
      </c>
    </row>
    <row r="229" spans="1:12" x14ac:dyDescent="0.25">
      <c r="A229">
        <v>1135088</v>
      </c>
      <c r="B229">
        <v>14.178000450000001</v>
      </c>
      <c r="C229">
        <v>0.48390000999999999</v>
      </c>
      <c r="D229">
        <v>29.754999160000001</v>
      </c>
      <c r="E229">
        <v>0.25497999999999998</v>
      </c>
      <c r="F229">
        <v>35.730998990000003</v>
      </c>
      <c r="G229">
        <v>0.34216999999999997</v>
      </c>
      <c r="H229">
        <v>32.361000060000002</v>
      </c>
      <c r="J229" s="2">
        <f>TREND(Calibration!$A$2:$A$4,Calibration!$B$2:$B$4,C229)</f>
        <v>380.17085006200233</v>
      </c>
      <c r="K229" s="2">
        <f>TREND(Calibration!$A$2:$A$4,Calibration!$C$2:$C$4,E229)</f>
        <v>469.8547559195581</v>
      </c>
      <c r="L229" s="2">
        <f>TREND(Calibration!$A$2:$A$4,Calibration!$D$2:$D$4,G229)</f>
        <v>545.4807396070828</v>
      </c>
    </row>
    <row r="230" spans="1:12" x14ac:dyDescent="0.25">
      <c r="A230">
        <v>1140079</v>
      </c>
      <c r="B230">
        <v>14.11100006</v>
      </c>
      <c r="C230">
        <v>0.4698</v>
      </c>
      <c r="D230">
        <v>29.78700066</v>
      </c>
      <c r="E230">
        <v>0.25497999999999998</v>
      </c>
      <c r="F230">
        <v>35.680000309999997</v>
      </c>
      <c r="G230">
        <v>0.34394999999999998</v>
      </c>
      <c r="H230">
        <v>32.326000209999997</v>
      </c>
      <c r="J230" s="2">
        <f>TREND(Calibration!$A$2:$A$4,Calibration!$B$2:$B$4,C230)</f>
        <v>369.92360791244835</v>
      </c>
      <c r="K230" s="2">
        <f>TREND(Calibration!$A$2:$A$4,Calibration!$C$2:$C$4,E230)</f>
        <v>469.8547559195581</v>
      </c>
      <c r="L230" s="2">
        <f>TREND(Calibration!$A$2:$A$4,Calibration!$D$2:$D$4,G230)</f>
        <v>553.42095176099474</v>
      </c>
    </row>
    <row r="231" spans="1:12" x14ac:dyDescent="0.25">
      <c r="A231">
        <v>1145080</v>
      </c>
      <c r="B231">
        <v>14.170000079999999</v>
      </c>
      <c r="C231">
        <v>0.47310001000000002</v>
      </c>
      <c r="D231">
        <v>29.760999680000001</v>
      </c>
      <c r="E231">
        <v>0.25464999999999999</v>
      </c>
      <c r="F231">
        <v>35.695999149999999</v>
      </c>
      <c r="G231">
        <v>0.34178998999999999</v>
      </c>
      <c r="H231">
        <v>32.368000029999997</v>
      </c>
      <c r="J231" s="2">
        <f>TREND(Calibration!$A$2:$A$4,Calibration!$B$2:$B$4,C231)</f>
        <v>372.32190419492974</v>
      </c>
      <c r="K231" s="2">
        <f>TREND(Calibration!$A$2:$A$4,Calibration!$C$2:$C$4,E231)</f>
        <v>467.3259051040377</v>
      </c>
      <c r="L231" s="2">
        <f>TREND(Calibration!$A$2:$A$4,Calibration!$D$2:$D$4,G231)</f>
        <v>543.78559352808975</v>
      </c>
    </row>
    <row r="232" spans="1:12" x14ac:dyDescent="0.25">
      <c r="A232">
        <v>1150079</v>
      </c>
      <c r="B232">
        <v>14.18599987</v>
      </c>
      <c r="C232">
        <v>0.47199999999999998</v>
      </c>
      <c r="D232">
        <v>29.754999160000001</v>
      </c>
      <c r="E232">
        <v>0.25626999</v>
      </c>
      <c r="F232">
        <v>35.7179985</v>
      </c>
      <c r="G232">
        <v>0.34444001000000002</v>
      </c>
      <c r="H232">
        <v>32.396999360000002</v>
      </c>
      <c r="J232" s="2">
        <f>TREND(Calibration!$A$2:$A$4,Calibration!$B$2:$B$4,C232)</f>
        <v>371.52246725574093</v>
      </c>
      <c r="K232" s="2">
        <f>TREND(Calibration!$A$2:$A$4,Calibration!$C$2:$C$4,E232)</f>
        <v>479.74018702111402</v>
      </c>
      <c r="L232" s="2">
        <f>TREND(Calibration!$A$2:$A$4,Calibration!$D$2:$D$4,G232)</f>
        <v>555.6067851079265</v>
      </c>
    </row>
    <row r="233" spans="1:12" x14ac:dyDescent="0.25">
      <c r="A233">
        <v>1155133</v>
      </c>
      <c r="B233">
        <v>14.196000099999999</v>
      </c>
      <c r="C233">
        <v>0.46709999000000002</v>
      </c>
      <c r="D233">
        <v>29.767000199999998</v>
      </c>
      <c r="E233">
        <v>0.25659999</v>
      </c>
      <c r="F233">
        <v>35.695999149999999</v>
      </c>
      <c r="G233">
        <v>0.34556999999999999</v>
      </c>
      <c r="H233">
        <v>32.275001529999997</v>
      </c>
      <c r="J233" s="2">
        <f>TREND(Calibration!$A$2:$A$4,Calibration!$B$2:$B$4,C233)</f>
        <v>367.96136417813779</v>
      </c>
      <c r="K233" s="2">
        <f>TREND(Calibration!$A$2:$A$4,Calibration!$C$2:$C$4,E233)</f>
        <v>482.26903783663442</v>
      </c>
      <c r="L233" s="2">
        <f>TREND(Calibration!$A$2:$A$4,Calibration!$D$2:$D$4,G233)</f>
        <v>560.64743697972358</v>
      </c>
    </row>
    <row r="234" spans="1:12" x14ac:dyDescent="0.25">
      <c r="A234">
        <v>1160082</v>
      </c>
      <c r="B234">
        <v>14.256999970000001</v>
      </c>
      <c r="C234">
        <v>0.47580001</v>
      </c>
      <c r="D234">
        <v>29.757999420000001</v>
      </c>
      <c r="E234">
        <v>0.25821999000000001</v>
      </c>
      <c r="F234">
        <v>35.741001130000001</v>
      </c>
      <c r="G234">
        <v>0.34</v>
      </c>
      <c r="H234">
        <v>32.3390007</v>
      </c>
      <c r="J234" s="2">
        <f>TREND(Calibration!$A$2:$A$4,Calibration!$B$2:$B$4,C234)</f>
        <v>374.28414066169785</v>
      </c>
      <c r="K234" s="2">
        <f>TREND(Calibration!$A$2:$A$4,Calibration!$C$2:$C$4,E234)</f>
        <v>494.68339638555358</v>
      </c>
      <c r="L234" s="2">
        <f>TREND(Calibration!$A$2:$A$4,Calibration!$D$2:$D$4,G234)</f>
        <v>535.80081804866245</v>
      </c>
    </row>
    <row r="235" spans="1:12" x14ac:dyDescent="0.25">
      <c r="A235">
        <v>1165079</v>
      </c>
      <c r="B235">
        <v>14.27000046</v>
      </c>
      <c r="C235">
        <v>0.48120001000000001</v>
      </c>
      <c r="D235">
        <v>29.760999680000001</v>
      </c>
      <c r="E235">
        <v>0.25881000999999998</v>
      </c>
      <c r="F235">
        <v>35.75</v>
      </c>
      <c r="G235">
        <v>0.34222001000000002</v>
      </c>
      <c r="H235">
        <v>32.332000729999997</v>
      </c>
      <c r="J235" s="2">
        <f>TREND(Calibration!$A$2:$A$4,Calibration!$B$2:$B$4,C235)</f>
        <v>378.20861359523423</v>
      </c>
      <c r="K235" s="2">
        <f>TREND(Calibration!$A$2:$A$4,Calibration!$C$2:$C$4,E235)</f>
        <v>499.2048283800184</v>
      </c>
      <c r="L235" s="2">
        <f>TREND(Calibration!$A$2:$A$4,Calibration!$D$2:$D$4,G235)</f>
        <v>545.7038238822613</v>
      </c>
    </row>
    <row r="236" spans="1:12" x14ac:dyDescent="0.25">
      <c r="A236">
        <v>1170081</v>
      </c>
      <c r="B236">
        <v>14.289999959999999</v>
      </c>
      <c r="C236">
        <v>0.46550000000000002</v>
      </c>
      <c r="D236">
        <v>29.780000690000001</v>
      </c>
      <c r="E236">
        <v>0.26427001</v>
      </c>
      <c r="F236">
        <v>35.687000269999999</v>
      </c>
      <c r="G236">
        <v>0.33622000000000002</v>
      </c>
      <c r="H236">
        <v>32.299999239999998</v>
      </c>
      <c r="J236" s="2">
        <f>TREND(Calibration!$A$2:$A$4,Calibration!$B$2:$B$4,C236)</f>
        <v>366.79856465055838</v>
      </c>
      <c r="K236" s="2">
        <f>TREND(Calibration!$A$2:$A$4,Calibration!$C$2:$C$4,E236)</f>
        <v>541.04581460044938</v>
      </c>
      <c r="L236" s="2">
        <f>TREND(Calibration!$A$2:$A$4,Calibration!$D$2:$D$4,G236)</f>
        <v>518.93901920496205</v>
      </c>
    </row>
    <row r="237" spans="1:12" x14ac:dyDescent="0.25">
      <c r="A237">
        <v>1175081</v>
      </c>
      <c r="B237">
        <v>14.35499954</v>
      </c>
      <c r="C237">
        <v>0.47690000999999999</v>
      </c>
      <c r="D237">
        <v>29.774000170000001</v>
      </c>
      <c r="E237">
        <v>0.26557001000000002</v>
      </c>
      <c r="F237">
        <v>35.712001800000003</v>
      </c>
      <c r="G237">
        <v>0.34161999999999998</v>
      </c>
      <c r="H237">
        <v>32.27099991</v>
      </c>
      <c r="J237" s="2">
        <f>TREND(Calibration!$A$2:$A$4,Calibration!$B$2:$B$4,C237)</f>
        <v>375.08357033334414</v>
      </c>
      <c r="K237" s="2">
        <f>TREND(Calibration!$A$2:$A$4,Calibration!$C$2:$C$4,E237)</f>
        <v>551.00795417674271</v>
      </c>
      <c r="L237" s="2">
        <f>TREND(Calibration!$A$2:$A$4,Calibration!$D$2:$D$4,G237)</f>
        <v>543.02730326739106</v>
      </c>
    </row>
    <row r="238" spans="1:12" x14ac:dyDescent="0.25">
      <c r="A238">
        <v>1180080</v>
      </c>
      <c r="B238">
        <v>14.40999985</v>
      </c>
      <c r="C238">
        <v>0.47420001000000001</v>
      </c>
      <c r="D238">
        <v>29.742000579999999</v>
      </c>
      <c r="E238">
        <v>0.27006000000000002</v>
      </c>
      <c r="F238">
        <v>35.695999149999999</v>
      </c>
      <c r="G238">
        <v>0.33572998999999998</v>
      </c>
      <c r="H238">
        <v>32.370998380000003</v>
      </c>
      <c r="J238" s="2">
        <f>TREND(Calibration!$A$2:$A$4,Calibration!$B$2:$B$4,C238)</f>
        <v>373.12133386657598</v>
      </c>
      <c r="K238" s="2">
        <f>TREND(Calibration!$A$2:$A$4,Calibration!$C$2:$C$4,E238)</f>
        <v>585.41557500455815</v>
      </c>
      <c r="L238" s="2">
        <f>TREND(Calibration!$A$2:$A$4,Calibration!$D$2:$D$4,G238)</f>
        <v>516.75318585803029</v>
      </c>
    </row>
    <row r="239" spans="1:12" x14ac:dyDescent="0.25">
      <c r="A239">
        <v>1185080</v>
      </c>
      <c r="B239">
        <v>14.3579998</v>
      </c>
      <c r="C239">
        <v>0.47739999999999999</v>
      </c>
      <c r="D239">
        <v>29.774000170000001</v>
      </c>
      <c r="E239">
        <v>0.27318998999999999</v>
      </c>
      <c r="F239">
        <v>35.715000150000002</v>
      </c>
      <c r="G239">
        <v>0.33849001000000001</v>
      </c>
      <c r="H239">
        <v>32.249000549999998</v>
      </c>
      <c r="J239" s="2">
        <f>TREND(Calibration!$A$2:$A$4,Calibration!$B$2:$B$4,C239)</f>
        <v>375.44694018927726</v>
      </c>
      <c r="K239" s="2">
        <f>TREND(Calibration!$A$2:$A$4,Calibration!$C$2:$C$4,E239)</f>
        <v>609.40126519871296</v>
      </c>
      <c r="L239" s="2">
        <f>TREND(Calibration!$A$2:$A$4,Calibration!$D$2:$D$4,G239)</f>
        <v>529.06506470580553</v>
      </c>
    </row>
    <row r="240" spans="1:12" x14ac:dyDescent="0.25">
      <c r="A240">
        <v>1190183</v>
      </c>
      <c r="B240">
        <v>14.27999973</v>
      </c>
      <c r="C240">
        <v>0.47739999999999999</v>
      </c>
      <c r="D240">
        <v>29.774000170000001</v>
      </c>
      <c r="E240">
        <v>0.27206001000000002</v>
      </c>
      <c r="F240">
        <v>35.689998629999998</v>
      </c>
      <c r="G240">
        <v>0.34086999000000001</v>
      </c>
      <c r="H240">
        <v>32.243000029999997</v>
      </c>
      <c r="J240" s="2">
        <f>TREND(Calibration!$A$2:$A$4,Calibration!$B$2:$B$4,C240)</f>
        <v>375.44694018927726</v>
      </c>
      <c r="K240" s="2">
        <f>TREND(Calibration!$A$2:$A$4,Calibration!$C$2:$C$4,E240)</f>
        <v>600.74202021531369</v>
      </c>
      <c r="L240" s="2">
        <f>TREND(Calibration!$A$2:$A$4,Calibration!$D$2:$D$4,G240)</f>
        <v>539.68166365078696</v>
      </c>
    </row>
    <row r="241" spans="1:12" x14ac:dyDescent="0.25">
      <c r="A241">
        <v>1195145</v>
      </c>
      <c r="B241">
        <v>14.286999700000001</v>
      </c>
      <c r="C241">
        <v>0.48769999000000003</v>
      </c>
      <c r="D241">
        <v>29.754999160000001</v>
      </c>
      <c r="E241">
        <v>0.27195001000000002</v>
      </c>
      <c r="F241">
        <v>35.728000639999998</v>
      </c>
      <c r="G241">
        <v>0.33978998999999999</v>
      </c>
      <c r="H241">
        <v>32.275001529999997</v>
      </c>
      <c r="J241" s="2">
        <f>TREND(Calibration!$A$2:$A$4,Calibration!$B$2:$B$4,C241)</f>
        <v>382.93250166533187</v>
      </c>
      <c r="K241" s="2">
        <f>TREND(Calibration!$A$2:$A$4,Calibration!$C$2:$C$4,E241)</f>
        <v>599.89906994347325</v>
      </c>
      <c r="L241" s="2">
        <f>TREND(Calibration!$A$2:$A$4,Calibration!$D$2:$D$4,G241)</f>
        <v>534.86400683830107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127</v>
      </c>
      <c r="B2">
        <v>14.208999629999999</v>
      </c>
      <c r="C2">
        <v>0.47470000000000001</v>
      </c>
      <c r="D2">
        <v>29.725999829999999</v>
      </c>
      <c r="E2">
        <v>0.27189001000000002</v>
      </c>
      <c r="F2">
        <v>35.682998660000003</v>
      </c>
      <c r="G2">
        <v>0.34075999000000001</v>
      </c>
      <c r="H2">
        <v>32.358001710000003</v>
      </c>
      <c r="J2" s="2">
        <f>TREND(Calibration!$A$2:$A$4,Calibration!$B$2:$B$4,C2)</f>
        <v>373.4847037225091</v>
      </c>
      <c r="K2" s="2">
        <f>TREND(Calibration!$A$2:$A$4,Calibration!$C$2:$C$4,E2)</f>
        <v>599.43927888610619</v>
      </c>
      <c r="L2" s="2">
        <f>TREND(Calibration!$A$2:$A$4,Calibration!$D$2:$D$4,G2)</f>
        <v>539.1909763828487</v>
      </c>
    </row>
    <row r="3" spans="1:12" x14ac:dyDescent="0.25">
      <c r="A3">
        <v>5083</v>
      </c>
      <c r="B3">
        <v>14.19200039</v>
      </c>
      <c r="C3">
        <v>0.48170000000000002</v>
      </c>
      <c r="D3">
        <v>29.750999449999998</v>
      </c>
      <c r="E3">
        <v>0.27226999000000002</v>
      </c>
      <c r="F3">
        <v>35.741001130000001</v>
      </c>
      <c r="G3">
        <v>0.33892</v>
      </c>
      <c r="H3">
        <v>32.29700089</v>
      </c>
      <c r="J3" s="2">
        <f>TREND(Calibration!$A$2:$A$4,Calibration!$B$2:$B$4,C3)</f>
        <v>378.57198345116734</v>
      </c>
      <c r="K3" s="2">
        <f>TREND(Calibration!$A$2:$A$4,Calibration!$C$2:$C$4,E3)</f>
        <v>602.3511356524134</v>
      </c>
      <c r="L3" s="2">
        <f>TREND(Calibration!$A$2:$A$4,Calibration!$D$2:$D$4,G3)</f>
        <v>530.98316123617656</v>
      </c>
    </row>
    <row r="4" spans="1:12" x14ac:dyDescent="0.25">
      <c r="A4">
        <v>10070</v>
      </c>
      <c r="B4">
        <v>14.16300011</v>
      </c>
      <c r="C4">
        <v>0.47520000000000001</v>
      </c>
      <c r="D4">
        <v>29.739000319999999</v>
      </c>
      <c r="E4">
        <v>0.26815999000000001</v>
      </c>
      <c r="F4">
        <v>35.708999630000001</v>
      </c>
      <c r="G4">
        <v>0.34092</v>
      </c>
      <c r="H4">
        <v>32.363998410000001</v>
      </c>
      <c r="J4" s="2">
        <f>TREND(Calibration!$A$2:$A$4,Calibration!$B$2:$B$4,C4)</f>
        <v>373.84808084598473</v>
      </c>
      <c r="K4" s="2">
        <f>TREND(Calibration!$A$2:$A$4,Calibration!$C$2:$C$4,E4)</f>
        <v>570.85544822274846</v>
      </c>
      <c r="L4" s="2">
        <f>TREND(Calibration!$A$2:$A$4,Calibration!$D$2:$D$4,G4)</f>
        <v>539.90474792596524</v>
      </c>
    </row>
    <row r="5" spans="1:12" x14ac:dyDescent="0.25">
      <c r="A5">
        <v>15070</v>
      </c>
      <c r="B5">
        <v>14.18599987</v>
      </c>
      <c r="C5">
        <v>0.48500000999999998</v>
      </c>
      <c r="D5">
        <v>29.742000579999999</v>
      </c>
      <c r="E5">
        <v>0.27584001000000002</v>
      </c>
      <c r="F5">
        <v>35.741001130000001</v>
      </c>
      <c r="G5">
        <v>0.33886999000000001</v>
      </c>
      <c r="H5">
        <v>32.387001040000001</v>
      </c>
      <c r="J5" s="2">
        <f>TREND(Calibration!$A$2:$A$4,Calibration!$B$2:$B$4,C5)</f>
        <v>380.97027973364862</v>
      </c>
      <c r="K5" s="2">
        <f>TREND(Calibration!$A$2:$A$4,Calibration!$C$2:$C$4,E5)</f>
        <v>629.70885682945823</v>
      </c>
      <c r="L5" s="2">
        <f>TREND(Calibration!$A$2:$A$4,Calibration!$D$2:$D$4,G5)</f>
        <v>530.7600769609985</v>
      </c>
    </row>
    <row r="6" spans="1:12" x14ac:dyDescent="0.25">
      <c r="A6">
        <v>20070</v>
      </c>
      <c r="B6">
        <v>14.170000079999999</v>
      </c>
      <c r="C6">
        <v>0.4763</v>
      </c>
      <c r="D6">
        <v>29.742000579999999</v>
      </c>
      <c r="E6">
        <v>0.28227001000000002</v>
      </c>
      <c r="F6">
        <v>35.706001280000002</v>
      </c>
      <c r="G6">
        <v>0.34071001000000001</v>
      </c>
      <c r="H6">
        <v>32.451000209999997</v>
      </c>
      <c r="J6" s="2">
        <f>TREND(Calibration!$A$2:$A$4,Calibration!$B$2:$B$4,C6)</f>
        <v>374.64751051763096</v>
      </c>
      <c r="K6" s="2">
        <f>TREND(Calibration!$A$2:$A$4,Calibration!$C$2:$C$4,E6)</f>
        <v>678.98313181066146</v>
      </c>
      <c r="L6" s="2">
        <f>TREND(Calibration!$A$2:$A$4,Calibration!$D$2:$D$4,G6)</f>
        <v>538.96802593147072</v>
      </c>
    </row>
    <row r="7" spans="1:12" x14ac:dyDescent="0.25">
      <c r="A7">
        <v>25079</v>
      </c>
      <c r="B7">
        <v>14.21199989</v>
      </c>
      <c r="C7">
        <v>0.48769999000000003</v>
      </c>
      <c r="D7">
        <v>29.760999680000001</v>
      </c>
      <c r="E7">
        <v>0.28253999000000002</v>
      </c>
      <c r="F7">
        <v>35.775001529999997</v>
      </c>
      <c r="G7">
        <v>0.33800000000000002</v>
      </c>
      <c r="H7">
        <v>32.3390007</v>
      </c>
      <c r="J7" s="2">
        <f>TREND(Calibration!$A$2:$A$4,Calibration!$B$2:$B$4,C7)</f>
        <v>382.93250166533187</v>
      </c>
      <c r="K7" s="2">
        <f>TREND(Calibration!$A$2:$A$4,Calibration!$C$2:$C$4,E7)</f>
        <v>681.05203830512914</v>
      </c>
      <c r="L7" s="2">
        <f>TREND(Calibration!$A$2:$A$4,Calibration!$D$2:$D$4,G7)</f>
        <v>526.87923135887399</v>
      </c>
    </row>
    <row r="8" spans="1:12" x14ac:dyDescent="0.25">
      <c r="A8">
        <v>30192</v>
      </c>
      <c r="B8">
        <v>14.251000400000001</v>
      </c>
      <c r="C8">
        <v>0.48060000000000003</v>
      </c>
      <c r="D8">
        <v>29.725999829999999</v>
      </c>
      <c r="E8">
        <v>0.29065001000000001</v>
      </c>
      <c r="F8">
        <v>35.734001159999998</v>
      </c>
      <c r="G8">
        <v>0.33449000000000001</v>
      </c>
      <c r="H8">
        <v>32.354999540000001</v>
      </c>
      <c r="J8" s="2">
        <f>TREND(Calibration!$A$2:$A$4,Calibration!$B$2:$B$4,C8)</f>
        <v>377.77255377952105</v>
      </c>
      <c r="K8" s="2">
        <f>TREND(Calibration!$A$2:$A$4,Calibration!$C$2:$C$4,E8)</f>
        <v>743.2006161563047</v>
      </c>
      <c r="L8" s="2">
        <f>TREND(Calibration!$A$2:$A$4,Calibration!$D$2:$D$4,G8)</f>
        <v>511.22184671829496</v>
      </c>
    </row>
    <row r="9" spans="1:12" x14ac:dyDescent="0.25">
      <c r="A9">
        <v>35073</v>
      </c>
      <c r="B9">
        <v>14.251000400000001</v>
      </c>
      <c r="C9">
        <v>0.47040000999999998</v>
      </c>
      <c r="D9">
        <v>29.72900009</v>
      </c>
      <c r="E9">
        <v>0.29453998999999997</v>
      </c>
      <c r="F9">
        <v>35.715000150000002</v>
      </c>
      <c r="G9">
        <v>0.33561998999999998</v>
      </c>
      <c r="H9">
        <v>32.299999239999998</v>
      </c>
      <c r="J9" s="2">
        <f>TREND(Calibration!$A$2:$A$4,Calibration!$B$2:$B$4,C9)</f>
        <v>370.35966772816153</v>
      </c>
      <c r="K9" s="2">
        <f>TREND(Calibration!$A$2:$A$4,Calibration!$C$2:$C$4,E9)</f>
        <v>773.01024977860311</v>
      </c>
      <c r="L9" s="2">
        <f>TREND(Calibration!$A$2:$A$4,Calibration!$D$2:$D$4,G9)</f>
        <v>516.26249859009181</v>
      </c>
    </row>
    <row r="10" spans="1:12" x14ac:dyDescent="0.25">
      <c r="A10">
        <v>40092</v>
      </c>
      <c r="B10">
        <v>14.25399971</v>
      </c>
      <c r="C10">
        <v>0.47739999999999999</v>
      </c>
      <c r="D10">
        <v>29.774000170000001</v>
      </c>
      <c r="E10">
        <v>0.29708001000000001</v>
      </c>
      <c r="F10">
        <v>35.734001159999998</v>
      </c>
      <c r="G10">
        <v>0.33697999000000001</v>
      </c>
      <c r="H10">
        <v>32.243000029999997</v>
      </c>
      <c r="J10" s="2">
        <f>TREND(Calibration!$A$2:$A$4,Calibration!$B$2:$B$4,C10)</f>
        <v>375.44694018927726</v>
      </c>
      <c r="K10" s="2">
        <f>TREND(Calibration!$A$2:$A$4,Calibration!$C$2:$C$4,E10)</f>
        <v>792.47489113750794</v>
      </c>
      <c r="L10" s="2">
        <f>TREND(Calibration!$A$2:$A$4,Calibration!$D$2:$D$4,G10)</f>
        <v>522.3291775391483</v>
      </c>
    </row>
    <row r="11" spans="1:12" x14ac:dyDescent="0.25">
      <c r="A11">
        <v>45079</v>
      </c>
      <c r="B11">
        <v>14.37100029</v>
      </c>
      <c r="C11">
        <v>0.48060000000000003</v>
      </c>
      <c r="D11">
        <v>29.728000640000001</v>
      </c>
      <c r="E11">
        <v>0.30843999999999999</v>
      </c>
      <c r="F11">
        <v>35.744998930000001</v>
      </c>
      <c r="G11">
        <v>0.33860001000000001</v>
      </c>
      <c r="H11">
        <v>32.353000639999998</v>
      </c>
      <c r="J11" s="2">
        <f>TREND(Calibration!$A$2:$A$4,Calibration!$B$2:$B$4,C11)</f>
        <v>377.77255377952105</v>
      </c>
      <c r="K11" s="2">
        <f>TREND(Calibration!$A$2:$A$4,Calibration!$C$2:$C$4,E11)</f>
        <v>879.52858803388767</v>
      </c>
      <c r="L11" s="2">
        <f>TREND(Calibration!$A$2:$A$4,Calibration!$D$2:$D$4,G11)</f>
        <v>529.55575197374378</v>
      </c>
    </row>
    <row r="12" spans="1:12" x14ac:dyDescent="0.25">
      <c r="A12">
        <v>50076</v>
      </c>
      <c r="B12">
        <v>14.31200027</v>
      </c>
      <c r="C12">
        <v>0.48010001000000002</v>
      </c>
      <c r="D12">
        <v>29.770000459999999</v>
      </c>
      <c r="E12">
        <v>0.30864998999999999</v>
      </c>
      <c r="F12">
        <v>35.736000060000002</v>
      </c>
      <c r="G12">
        <v>0.34081</v>
      </c>
      <c r="H12">
        <v>32.254001619999997</v>
      </c>
      <c r="J12" s="2">
        <f>TREND(Calibration!$A$2:$A$4,Calibration!$B$2:$B$4,C12)</f>
        <v>377.40918392358793</v>
      </c>
      <c r="K12" s="2">
        <f>TREND(Calibration!$A$2:$A$4,Calibration!$C$2:$C$4,E12)</f>
        <v>881.1377801028309</v>
      </c>
      <c r="L12" s="2">
        <f>TREND(Calibration!$A$2:$A$4,Calibration!$D$2:$D$4,G12)</f>
        <v>539.41406065802676</v>
      </c>
    </row>
    <row r="13" spans="1:12" x14ac:dyDescent="0.25">
      <c r="A13">
        <v>55071</v>
      </c>
      <c r="B13">
        <v>14.350999829999999</v>
      </c>
      <c r="C13">
        <v>0.47360000000000002</v>
      </c>
      <c r="D13">
        <v>29.743999479999999</v>
      </c>
      <c r="E13">
        <v>0.31211000999999999</v>
      </c>
      <c r="F13">
        <v>35.681999210000001</v>
      </c>
      <c r="G13">
        <v>0.34097999000000001</v>
      </c>
      <c r="H13">
        <v>32.337001800000003</v>
      </c>
      <c r="J13" s="2">
        <f>TREND(Calibration!$A$2:$A$4,Calibration!$B$2:$B$4,C13)</f>
        <v>372.68527405086286</v>
      </c>
      <c r="K13" s="2">
        <f>TREND(Calibration!$A$2:$A$4,Calibration!$C$2:$C$4,E13)</f>
        <v>907.65255100803483</v>
      </c>
      <c r="L13" s="2">
        <f>TREND(Calibration!$A$2:$A$4,Calibration!$D$2:$D$4,G13)</f>
        <v>540.17235091872544</v>
      </c>
    </row>
    <row r="14" spans="1:12" x14ac:dyDescent="0.25">
      <c r="A14">
        <v>60073</v>
      </c>
      <c r="B14">
        <v>14.34399986</v>
      </c>
      <c r="C14">
        <v>0.47580001</v>
      </c>
      <c r="D14">
        <v>29.749000550000002</v>
      </c>
      <c r="E14">
        <v>0.31226999</v>
      </c>
      <c r="F14">
        <v>35.728000639999998</v>
      </c>
      <c r="G14">
        <v>0.34178998999999999</v>
      </c>
      <c r="H14">
        <v>32.316001890000003</v>
      </c>
      <c r="J14" s="2">
        <f>TREND(Calibration!$A$2:$A$4,Calibration!$B$2:$B$4,C14)</f>
        <v>374.28414066169785</v>
      </c>
      <c r="K14" s="2">
        <f>TREND(Calibration!$A$2:$A$4,Calibration!$C$2:$C$4,E14)</f>
        <v>908.87850723066208</v>
      </c>
      <c r="L14" s="2">
        <f>TREND(Calibration!$A$2:$A$4,Calibration!$D$2:$D$4,G14)</f>
        <v>543.78559352808975</v>
      </c>
    </row>
    <row r="15" spans="1:12" x14ac:dyDescent="0.25">
      <c r="A15">
        <v>65072</v>
      </c>
      <c r="B15">
        <v>14.32499981</v>
      </c>
      <c r="C15">
        <v>0.49039999000000001</v>
      </c>
      <c r="D15">
        <v>29.749000550000002</v>
      </c>
      <c r="E15">
        <v>0.31291999999999998</v>
      </c>
      <c r="F15">
        <v>35.789001460000001</v>
      </c>
      <c r="G15">
        <v>0.34356998999999999</v>
      </c>
      <c r="H15">
        <v>32.34500122</v>
      </c>
      <c r="J15" s="2">
        <f>TREND(Calibration!$A$2:$A$4,Calibration!$B$2:$B$4,C15)</f>
        <v>384.89473813210003</v>
      </c>
      <c r="K15" s="2">
        <f>TREND(Calibration!$A$2:$A$4,Calibration!$C$2:$C$4,E15)</f>
        <v>913.85965365065135</v>
      </c>
      <c r="L15" s="2">
        <f>TREND(Calibration!$A$2:$A$4,Calibration!$D$2:$D$4,G15)</f>
        <v>551.72580568200146</v>
      </c>
    </row>
    <row r="16" spans="1:12" x14ac:dyDescent="0.25">
      <c r="A16">
        <v>70073</v>
      </c>
      <c r="B16">
        <v>14.25</v>
      </c>
      <c r="C16">
        <v>0.48230001</v>
      </c>
      <c r="D16">
        <v>29.784999849999998</v>
      </c>
      <c r="E16">
        <v>0.31400001</v>
      </c>
      <c r="F16">
        <v>35.730998990000003</v>
      </c>
      <c r="G16">
        <v>0.34172999999999998</v>
      </c>
      <c r="H16">
        <v>32.26499939</v>
      </c>
      <c r="J16" s="2">
        <f>TREND(Calibration!$A$2:$A$4,Calibration!$B$2:$B$4,C16)</f>
        <v>379.00804326688046</v>
      </c>
      <c r="K16" s="2">
        <f>TREND(Calibration!$A$2:$A$4,Calibration!$C$2:$C$4,E16)</f>
        <v>922.13596931510733</v>
      </c>
      <c r="L16" s="2">
        <f>TREND(Calibration!$A$2:$A$4,Calibration!$D$2:$D$4,G16)</f>
        <v>543.51799053532932</v>
      </c>
    </row>
    <row r="17" spans="1:12" x14ac:dyDescent="0.25">
      <c r="A17">
        <v>75073</v>
      </c>
      <c r="B17">
        <v>14.23400021</v>
      </c>
      <c r="C17">
        <v>0.47420001000000001</v>
      </c>
      <c r="D17">
        <v>29.763999940000001</v>
      </c>
      <c r="E17">
        <v>0.31362000000000001</v>
      </c>
      <c r="F17">
        <v>35.7140007</v>
      </c>
      <c r="G17">
        <v>0.33772998999999998</v>
      </c>
      <c r="H17">
        <v>32.269001009999997</v>
      </c>
      <c r="J17" s="2">
        <f>TREND(Calibration!$A$2:$A$4,Calibration!$B$2:$B$4,C17)</f>
        <v>373.12133386657598</v>
      </c>
      <c r="K17" s="2">
        <f>TREND(Calibration!$A$2:$A$4,Calibration!$C$2:$C$4,E17)</f>
        <v>919.2238826532714</v>
      </c>
      <c r="L17" s="2">
        <f>TREND(Calibration!$A$2:$A$4,Calibration!$D$2:$D$4,G17)</f>
        <v>525.67477254781875</v>
      </c>
    </row>
    <row r="18" spans="1:12" x14ac:dyDescent="0.25">
      <c r="A18">
        <v>80150</v>
      </c>
      <c r="B18">
        <v>14.2329998</v>
      </c>
      <c r="C18">
        <v>0.48230001</v>
      </c>
      <c r="D18">
        <v>29.7859993</v>
      </c>
      <c r="E18">
        <v>0.32098000999999998</v>
      </c>
      <c r="F18">
        <v>35.769001009999997</v>
      </c>
      <c r="G18">
        <v>0.34211001000000002</v>
      </c>
      <c r="H18">
        <v>32.27999878</v>
      </c>
      <c r="J18" s="2">
        <f>TREND(Calibration!$A$2:$A$4,Calibration!$B$2:$B$4,C18)</f>
        <v>379.00804326688046</v>
      </c>
      <c r="K18" s="2">
        <f>TREND(Calibration!$A$2:$A$4,Calibration!$C$2:$C$4,E18)</f>
        <v>975.62499565551184</v>
      </c>
      <c r="L18" s="2">
        <f>TREND(Calibration!$A$2:$A$4,Calibration!$D$2:$D$4,G18)</f>
        <v>545.21313661432282</v>
      </c>
    </row>
    <row r="19" spans="1:12" x14ac:dyDescent="0.25">
      <c r="A19">
        <v>85072</v>
      </c>
      <c r="B19">
        <v>14.26200008</v>
      </c>
      <c r="C19">
        <v>0.47310001000000002</v>
      </c>
      <c r="D19">
        <v>29.756999969999999</v>
      </c>
      <c r="E19">
        <v>0.32627001</v>
      </c>
      <c r="F19">
        <v>35.743999479999999</v>
      </c>
      <c r="G19">
        <v>0.34189998999999999</v>
      </c>
      <c r="H19">
        <v>32.32799911</v>
      </c>
      <c r="J19" s="2">
        <f>TREND(Calibration!$A$2:$A$4,Calibration!$B$2:$B$4,C19)</f>
        <v>372.32190419492974</v>
      </c>
      <c r="K19" s="2">
        <f>TREND(Calibration!$A$2:$A$4,Calibration!$C$2:$C$4,E19)</f>
        <v>1016.1632405467351</v>
      </c>
      <c r="L19" s="2">
        <f>TREND(Calibration!$A$2:$A$4,Calibration!$D$2:$D$4,G19)</f>
        <v>544.276280796028</v>
      </c>
    </row>
    <row r="20" spans="1:12" x14ac:dyDescent="0.25">
      <c r="A20">
        <v>90072</v>
      </c>
      <c r="B20">
        <v>14.22000027</v>
      </c>
      <c r="C20">
        <v>0.47520000000000001</v>
      </c>
      <c r="D20">
        <v>29.773000719999999</v>
      </c>
      <c r="E20">
        <v>0.32973000000000002</v>
      </c>
      <c r="F20">
        <v>35.75</v>
      </c>
      <c r="G20">
        <v>0.34178998999999999</v>
      </c>
      <c r="H20">
        <v>32.272998809999997</v>
      </c>
      <c r="J20" s="2">
        <f>TREND(Calibration!$A$2:$A$4,Calibration!$B$2:$B$4,C20)</f>
        <v>373.84808084598473</v>
      </c>
      <c r="K20" s="2">
        <f>TREND(Calibration!$A$2:$A$4,Calibration!$C$2:$C$4,E20)</f>
        <v>1042.6777815564112</v>
      </c>
      <c r="L20" s="2">
        <f>TREND(Calibration!$A$2:$A$4,Calibration!$D$2:$D$4,G20)</f>
        <v>543.78559352808975</v>
      </c>
    </row>
    <row r="21" spans="1:12" x14ac:dyDescent="0.25">
      <c r="A21">
        <v>95073</v>
      </c>
      <c r="B21">
        <v>14.24600029</v>
      </c>
      <c r="C21">
        <v>0.46709999000000002</v>
      </c>
      <c r="D21">
        <v>29.788999560000001</v>
      </c>
      <c r="E21">
        <v>0.32887</v>
      </c>
      <c r="F21">
        <v>35.730998990000003</v>
      </c>
      <c r="G21">
        <v>0.33994999999999997</v>
      </c>
      <c r="H21">
        <v>32.356998439999998</v>
      </c>
      <c r="J21" s="2">
        <f>TREND(Calibration!$A$2:$A$4,Calibration!$B$2:$B$4,C21)</f>
        <v>367.96136417813779</v>
      </c>
      <c r="K21" s="2">
        <f>TREND(Calibration!$A$2:$A$4,Calibration!$C$2:$C$4,E21)</f>
        <v>1036.0874430674783</v>
      </c>
      <c r="L21" s="2">
        <f>TREND(Calibration!$A$2:$A$4,Calibration!$D$2:$D$4,G21)</f>
        <v>535.5777783814176</v>
      </c>
    </row>
    <row r="22" spans="1:12" x14ac:dyDescent="0.25">
      <c r="A22">
        <v>100072</v>
      </c>
      <c r="B22">
        <v>14.272000309999999</v>
      </c>
      <c r="C22">
        <v>0.47040000999999998</v>
      </c>
      <c r="D22">
        <v>29.77099991</v>
      </c>
      <c r="E22">
        <v>0.32675999</v>
      </c>
      <c r="F22">
        <v>35.722999569999999</v>
      </c>
      <c r="G22">
        <v>0.34145998999999999</v>
      </c>
      <c r="H22">
        <v>32.271999360000002</v>
      </c>
      <c r="J22" s="2">
        <f>TREND(Calibration!$A$2:$A$4,Calibration!$B$2:$B$4,C22)</f>
        <v>370.35966772816153</v>
      </c>
      <c r="K22" s="2">
        <f>TREND(Calibration!$A$2:$A$4,Calibration!$C$2:$C$4,E22)</f>
        <v>1019.9180475848827</v>
      </c>
      <c r="L22" s="2">
        <f>TREND(Calibration!$A$2:$A$4,Calibration!$D$2:$D$4,G22)</f>
        <v>542.31353172427453</v>
      </c>
    </row>
    <row r="23" spans="1:12" x14ac:dyDescent="0.25">
      <c r="A23">
        <v>105085</v>
      </c>
      <c r="B23">
        <v>14.33699989</v>
      </c>
      <c r="C23">
        <v>0.47690000999999999</v>
      </c>
      <c r="D23">
        <v>29.721000669999999</v>
      </c>
      <c r="E23">
        <v>0.32962000000000002</v>
      </c>
      <c r="F23">
        <v>35.759998320000001</v>
      </c>
      <c r="G23">
        <v>0.34518999</v>
      </c>
      <c r="H23">
        <v>32.395000459999999</v>
      </c>
      <c r="J23" s="2">
        <f>TREND(Calibration!$A$2:$A$4,Calibration!$B$2:$B$4,C23)</f>
        <v>375.08357033334414</v>
      </c>
      <c r="K23" s="2">
        <f>TREND(Calibration!$A$2:$A$4,Calibration!$C$2:$C$4,E23)</f>
        <v>1041.8348312845708</v>
      </c>
      <c r="L23" s="2">
        <f>TREND(Calibration!$A$2:$A$4,Calibration!$D$2:$D$4,G23)</f>
        <v>558.9522909007303</v>
      </c>
    </row>
    <row r="24" spans="1:12" x14ac:dyDescent="0.25">
      <c r="A24">
        <v>110078</v>
      </c>
      <c r="B24">
        <v>14.397999759999999</v>
      </c>
      <c r="C24">
        <v>0.47520000000000001</v>
      </c>
      <c r="D24">
        <v>29.825000760000002</v>
      </c>
      <c r="E24">
        <v>0.32741000999999997</v>
      </c>
      <c r="F24">
        <v>35.775001529999997</v>
      </c>
      <c r="G24">
        <v>0.34351999</v>
      </c>
      <c r="H24">
        <v>32.351001740000001</v>
      </c>
      <c r="J24" s="2">
        <f>TREND(Calibration!$A$2:$A$4,Calibration!$B$2:$B$4,C24)</f>
        <v>373.84808084598473</v>
      </c>
      <c r="K24" s="2">
        <f>TREND(Calibration!$A$2:$A$4,Calibration!$C$2:$C$4,E24)</f>
        <v>1024.8992706367151</v>
      </c>
      <c r="L24" s="2">
        <f>TREND(Calibration!$A$2:$A$4,Calibration!$D$2:$D$4,G24)</f>
        <v>551.50276601475684</v>
      </c>
    </row>
    <row r="25" spans="1:12" x14ac:dyDescent="0.25">
      <c r="A25">
        <v>115074</v>
      </c>
      <c r="B25">
        <v>14.48499966</v>
      </c>
      <c r="C25">
        <v>0.47789999999999999</v>
      </c>
      <c r="D25">
        <v>29.788999560000001</v>
      </c>
      <c r="E25">
        <v>0.32622001</v>
      </c>
      <c r="F25">
        <v>35.818000789999999</v>
      </c>
      <c r="G25">
        <v>0.34340999</v>
      </c>
      <c r="H25">
        <v>32.400001529999997</v>
      </c>
      <c r="J25" s="2">
        <f>TREND(Calibration!$A$2:$A$4,Calibration!$B$2:$B$4,C25)</f>
        <v>375.81031731275283</v>
      </c>
      <c r="K25" s="2">
        <f>TREND(Calibration!$A$2:$A$4,Calibration!$C$2:$C$4,E25)</f>
        <v>1015.7800813322626</v>
      </c>
      <c r="L25" s="2">
        <f>TREND(Calibration!$A$2:$A$4,Calibration!$D$2:$D$4,G25)</f>
        <v>551.01207874681836</v>
      </c>
    </row>
    <row r="26" spans="1:12" x14ac:dyDescent="0.25">
      <c r="A26">
        <v>120073</v>
      </c>
      <c r="B26">
        <v>14.494999890000001</v>
      </c>
      <c r="C26">
        <v>0.47420001000000001</v>
      </c>
      <c r="D26">
        <v>29.76300049</v>
      </c>
      <c r="E26">
        <v>0.32611001000000001</v>
      </c>
      <c r="F26">
        <v>35.805000309999997</v>
      </c>
      <c r="G26">
        <v>0.34773000999999998</v>
      </c>
      <c r="H26">
        <v>32.394001009999997</v>
      </c>
      <c r="J26" s="2">
        <f>TREND(Calibration!$A$2:$A$4,Calibration!$B$2:$B$4,C26)</f>
        <v>373.12133386657598</v>
      </c>
      <c r="K26" s="2">
        <f>TREND(Calibration!$A$2:$A$4,Calibration!$C$2:$C$4,E26)</f>
        <v>1014.9371310604222</v>
      </c>
      <c r="L26" s="2">
        <f>TREND(Calibration!$A$2:$A$4,Calibration!$D$2:$D$4,G26)</f>
        <v>570.28279521262857</v>
      </c>
    </row>
    <row r="27" spans="1:12" x14ac:dyDescent="0.25">
      <c r="A27">
        <v>125073</v>
      </c>
      <c r="B27">
        <v>14.45600033</v>
      </c>
      <c r="C27">
        <v>0.46439998999999998</v>
      </c>
      <c r="D27">
        <v>29.798000340000002</v>
      </c>
      <c r="E27">
        <v>0.32519000999999997</v>
      </c>
      <c r="F27">
        <v>35.791999820000001</v>
      </c>
      <c r="G27">
        <v>0.34887001000000001</v>
      </c>
      <c r="H27">
        <v>32.387001040000001</v>
      </c>
      <c r="J27" s="2">
        <f>TREND(Calibration!$A$2:$A$4,Calibration!$B$2:$B$4,C27)</f>
        <v>365.99912771136957</v>
      </c>
      <c r="K27" s="2">
        <f>TREND(Calibration!$A$2:$A$4,Calibration!$C$2:$C$4,E27)</f>
        <v>1007.8870015141222</v>
      </c>
      <c r="L27" s="2">
        <f>TREND(Calibration!$A$2:$A$4,Calibration!$D$2:$D$4,G27)</f>
        <v>575.3680996258081</v>
      </c>
    </row>
    <row r="28" spans="1:12" x14ac:dyDescent="0.25">
      <c r="A28">
        <v>130073</v>
      </c>
      <c r="B28">
        <v>14.49800014</v>
      </c>
      <c r="C28">
        <v>0.48330000000000001</v>
      </c>
      <c r="D28">
        <v>29.788999560000001</v>
      </c>
      <c r="E28">
        <v>0.32795000000000002</v>
      </c>
      <c r="F28">
        <v>35.852001190000003</v>
      </c>
      <c r="G28">
        <v>0.34152000999999998</v>
      </c>
      <c r="H28">
        <v>32.377998349999999</v>
      </c>
      <c r="J28" s="2">
        <f>TREND(Calibration!$A$2:$A$4,Calibration!$B$2:$B$4,C28)</f>
        <v>379.73479024628921</v>
      </c>
      <c r="K28" s="2">
        <f>TREND(Calibration!$A$2:$A$4,Calibration!$C$2:$C$4,E28)</f>
        <v>1029.0373135211787</v>
      </c>
      <c r="L28" s="2">
        <f>TREND(Calibration!$A$2:$A$4,Calibration!$D$2:$D$4,G28)</f>
        <v>542.58126854083503</v>
      </c>
    </row>
    <row r="29" spans="1:12" x14ac:dyDescent="0.25">
      <c r="A29">
        <v>135168</v>
      </c>
      <c r="B29">
        <v>14.40699959</v>
      </c>
      <c r="C29">
        <v>0.4698</v>
      </c>
      <c r="D29">
        <v>29.81100082</v>
      </c>
      <c r="E29">
        <v>0.32817000000000002</v>
      </c>
      <c r="F29">
        <v>35.789001460000001</v>
      </c>
      <c r="G29">
        <v>0.34292001</v>
      </c>
      <c r="H29">
        <v>32.396999360000002</v>
      </c>
      <c r="J29" s="2">
        <f>TREND(Calibration!$A$2:$A$4,Calibration!$B$2:$B$4,C29)</f>
        <v>369.92360791244835</v>
      </c>
      <c r="K29" s="2">
        <f>TREND(Calibration!$A$2:$A$4,Calibration!$C$2:$C$4,E29)</f>
        <v>1030.7232140648591</v>
      </c>
      <c r="L29" s="2">
        <f>TREND(Calibration!$A$2:$A$4,Calibration!$D$2:$D$4,G29)</f>
        <v>548.82637922368713</v>
      </c>
    </row>
    <row r="30" spans="1:12" x14ac:dyDescent="0.25">
      <c r="A30">
        <v>140074</v>
      </c>
      <c r="B30">
        <v>14.442999840000001</v>
      </c>
      <c r="C30">
        <v>0.47360000000000002</v>
      </c>
      <c r="D30">
        <v>29.801000599999998</v>
      </c>
      <c r="E30">
        <v>0.32659999000000001</v>
      </c>
      <c r="F30">
        <v>35.791999820000001</v>
      </c>
      <c r="G30">
        <v>0.34303001</v>
      </c>
      <c r="H30">
        <v>32.473999020000001</v>
      </c>
      <c r="J30" s="2">
        <f>TREND(Calibration!$A$2:$A$4,Calibration!$B$2:$B$4,C30)</f>
        <v>372.68527405086286</v>
      </c>
      <c r="K30" s="2">
        <f>TREND(Calibration!$A$2:$A$4,Calibration!$C$2:$C$4,E30)</f>
        <v>1018.6919380985698</v>
      </c>
      <c r="L30" s="2">
        <f>TREND(Calibration!$A$2:$A$4,Calibration!$D$2:$D$4,G30)</f>
        <v>549.31706649162561</v>
      </c>
    </row>
    <row r="31" spans="1:12" x14ac:dyDescent="0.25">
      <c r="A31">
        <v>145082</v>
      </c>
      <c r="B31">
        <v>14.45600033</v>
      </c>
      <c r="C31">
        <v>0.48170000000000002</v>
      </c>
      <c r="D31">
        <v>29.788999560000001</v>
      </c>
      <c r="E31">
        <v>0.32286999</v>
      </c>
      <c r="F31">
        <v>35.83000183</v>
      </c>
      <c r="G31">
        <v>0.34237999000000002</v>
      </c>
      <c r="H31">
        <v>32.4679985</v>
      </c>
      <c r="J31" s="2">
        <f>TREND(Calibration!$A$2:$A$4,Calibration!$B$2:$B$4,C31)</f>
        <v>378.57198345116734</v>
      </c>
      <c r="K31" s="2">
        <f>TREND(Calibration!$A$2:$A$4,Calibration!$C$2:$C$4,E31)</f>
        <v>990.10826069889822</v>
      </c>
      <c r="L31" s="2">
        <f>TREND(Calibration!$A$2:$A$4,Calibration!$D$2:$D$4,G31)</f>
        <v>546.41746160157754</v>
      </c>
    </row>
    <row r="32" spans="1:12" x14ac:dyDescent="0.25">
      <c r="A32">
        <v>150083</v>
      </c>
      <c r="B32">
        <v>14.45199966</v>
      </c>
      <c r="C32">
        <v>0.48120001000000001</v>
      </c>
      <c r="D32">
        <v>29.768999099999998</v>
      </c>
      <c r="E32">
        <v>0.32422000000000001</v>
      </c>
      <c r="F32">
        <v>35.82400131</v>
      </c>
      <c r="G32">
        <v>0.34334998999999999</v>
      </c>
      <c r="H32">
        <v>32.451999659999998</v>
      </c>
      <c r="J32" s="2">
        <f>TREND(Calibration!$A$2:$A$4,Calibration!$B$2:$B$4,C32)</f>
        <v>378.20861359523423</v>
      </c>
      <c r="K32" s="2">
        <f>TREND(Calibration!$A$2:$A$4,Calibration!$C$2:$C$4,E32)</f>
        <v>1000.4536361215071</v>
      </c>
      <c r="L32" s="2">
        <f>TREND(Calibration!$A$2:$A$4,Calibration!$D$2:$D$4,G32)</f>
        <v>550.74443114612473</v>
      </c>
    </row>
    <row r="33" spans="1:12" x14ac:dyDescent="0.25">
      <c r="A33">
        <v>155076</v>
      </c>
      <c r="B33">
        <v>14.42300034</v>
      </c>
      <c r="C33">
        <v>0.48010001000000002</v>
      </c>
      <c r="D33">
        <v>29.81100082</v>
      </c>
      <c r="E33">
        <v>0.32291998999999999</v>
      </c>
      <c r="F33">
        <v>35.811000819999997</v>
      </c>
      <c r="G33">
        <v>0.34114</v>
      </c>
      <c r="H33">
        <v>32.317001339999997</v>
      </c>
      <c r="J33" s="2">
        <f>TREND(Calibration!$A$2:$A$4,Calibration!$B$2:$B$4,C33)</f>
        <v>377.40918392358793</v>
      </c>
      <c r="K33" s="2">
        <f>TREND(Calibration!$A$2:$A$4,Calibration!$C$2:$C$4,E33)</f>
        <v>990.49141991337115</v>
      </c>
      <c r="L33" s="2">
        <f>TREND(Calibration!$A$2:$A$4,Calibration!$D$2:$D$4,G33)</f>
        <v>540.88612246184198</v>
      </c>
    </row>
    <row r="34" spans="1:12" x14ac:dyDescent="0.25">
      <c r="A34">
        <v>160080</v>
      </c>
      <c r="B34">
        <v>14.50399971</v>
      </c>
      <c r="C34">
        <v>0.48500000999999998</v>
      </c>
      <c r="D34">
        <v>29.773000719999999</v>
      </c>
      <c r="E34">
        <v>0.32129999999999997</v>
      </c>
      <c r="F34">
        <v>35.82400131</v>
      </c>
      <c r="G34">
        <v>0.34</v>
      </c>
      <c r="H34">
        <v>32.416000369999999</v>
      </c>
      <c r="J34" s="2">
        <f>TREND(Calibration!$A$2:$A$4,Calibration!$B$2:$B$4,C34)</f>
        <v>380.97027973364862</v>
      </c>
      <c r="K34" s="2">
        <f>TREND(Calibration!$A$2:$A$4,Calibration!$C$2:$C$4,E34)</f>
        <v>978.0771379962946</v>
      </c>
      <c r="L34" s="2">
        <f>TREND(Calibration!$A$2:$A$4,Calibration!$D$2:$D$4,G34)</f>
        <v>535.80081804866245</v>
      </c>
    </row>
    <row r="35" spans="1:12" x14ac:dyDescent="0.25">
      <c r="A35">
        <v>165075</v>
      </c>
      <c r="B35">
        <v>14.501000400000001</v>
      </c>
      <c r="C35">
        <v>0.48500000999999998</v>
      </c>
      <c r="D35">
        <v>29.81699944</v>
      </c>
      <c r="E35">
        <v>0.32161999000000002</v>
      </c>
      <c r="F35">
        <v>35.83000183</v>
      </c>
      <c r="G35">
        <v>0.34292001</v>
      </c>
      <c r="H35">
        <v>32.291000369999999</v>
      </c>
      <c r="J35" s="2">
        <f>TREND(Calibration!$A$2:$A$4,Calibration!$B$2:$B$4,C35)</f>
        <v>380.97027973364862</v>
      </c>
      <c r="K35" s="2">
        <f>TREND(Calibration!$A$2:$A$4,Calibration!$C$2:$C$4,E35)</f>
        <v>980.52928033707826</v>
      </c>
      <c r="L35" s="2">
        <f>TREND(Calibration!$A$2:$A$4,Calibration!$D$2:$D$4,G35)</f>
        <v>548.82637922368713</v>
      </c>
    </row>
    <row r="36" spans="1:12" x14ac:dyDescent="0.25">
      <c r="A36">
        <v>170077</v>
      </c>
      <c r="B36">
        <v>14.5170002</v>
      </c>
      <c r="C36">
        <v>0.48660001000000003</v>
      </c>
      <c r="D36">
        <v>29.80800056</v>
      </c>
      <c r="E36">
        <v>0.32146001000000002</v>
      </c>
      <c r="F36">
        <v>35.807998660000003</v>
      </c>
      <c r="G36">
        <v>0.34189998999999999</v>
      </c>
      <c r="H36">
        <v>32.269001009999997</v>
      </c>
      <c r="J36" s="2">
        <f>TREND(Calibration!$A$2:$A$4,Calibration!$B$2:$B$4,C36)</f>
        <v>382.13308652877055</v>
      </c>
      <c r="K36" s="2">
        <f>TREND(Calibration!$A$2:$A$4,Calibration!$C$2:$C$4,E36)</f>
        <v>979.30332411445102</v>
      </c>
      <c r="L36" s="2">
        <f>TREND(Calibration!$A$2:$A$4,Calibration!$D$2:$D$4,G36)</f>
        <v>544.276280796028</v>
      </c>
    </row>
    <row r="37" spans="1:12" x14ac:dyDescent="0.25">
      <c r="A37">
        <v>175073</v>
      </c>
      <c r="B37">
        <v>14.553000450000001</v>
      </c>
      <c r="C37">
        <v>0.49250000999999999</v>
      </c>
      <c r="D37">
        <v>29.788999560000001</v>
      </c>
      <c r="E37">
        <v>0.31935000000000002</v>
      </c>
      <c r="F37">
        <v>35.83000183</v>
      </c>
      <c r="G37">
        <v>0.34194999999999998</v>
      </c>
      <c r="H37">
        <v>32.310001370000002</v>
      </c>
      <c r="J37" s="2">
        <f>TREND(Calibration!$A$2:$A$4,Calibration!$B$2:$B$4,C37)</f>
        <v>386.42093658578244</v>
      </c>
      <c r="K37" s="2">
        <f>TREND(Calibration!$A$2:$A$4,Calibration!$C$2:$C$4,E37)</f>
        <v>963.1339286318555</v>
      </c>
      <c r="L37" s="2">
        <f>TREND(Calibration!$A$2:$A$4,Calibration!$D$2:$D$4,G37)</f>
        <v>544.49936507120606</v>
      </c>
    </row>
    <row r="38" spans="1:12" x14ac:dyDescent="0.25">
      <c r="A38">
        <v>180081</v>
      </c>
      <c r="B38">
        <v>14.49800014</v>
      </c>
      <c r="C38">
        <v>0.49520001000000002</v>
      </c>
      <c r="D38">
        <v>29.781999590000002</v>
      </c>
      <c r="E38">
        <v>0.31995001000000001</v>
      </c>
      <c r="F38">
        <v>35.82400131</v>
      </c>
      <c r="G38">
        <v>0.34167998999999999</v>
      </c>
      <c r="H38">
        <v>32.306999210000001</v>
      </c>
      <c r="J38" s="2">
        <f>TREND(Calibration!$A$2:$A$4,Calibration!$B$2:$B$4,C38)</f>
        <v>388.3831730525506</v>
      </c>
      <c r="K38" s="2">
        <f>TREND(Calibration!$A$2:$A$4,Calibration!$C$2:$C$4,E38)</f>
        <v>967.73191583737184</v>
      </c>
      <c r="L38" s="2">
        <f>TREND(Calibration!$A$2:$A$4,Calibration!$D$2:$D$4,G38)</f>
        <v>543.29490626015127</v>
      </c>
    </row>
    <row r="39" spans="1:12" x14ac:dyDescent="0.25">
      <c r="A39">
        <v>185186</v>
      </c>
      <c r="B39">
        <v>14.45600033</v>
      </c>
      <c r="C39">
        <v>0.48769999000000003</v>
      </c>
      <c r="D39">
        <v>29.768999099999998</v>
      </c>
      <c r="E39">
        <v>0.31973001000000001</v>
      </c>
      <c r="F39">
        <v>35.826999659999998</v>
      </c>
      <c r="G39">
        <v>0.33881</v>
      </c>
      <c r="H39">
        <v>32.368000029999997</v>
      </c>
      <c r="J39" s="2">
        <f>TREND(Calibration!$A$2:$A$4,Calibration!$B$2:$B$4,C39)</f>
        <v>382.93250166533187</v>
      </c>
      <c r="K39" s="2">
        <f>TREND(Calibration!$A$2:$A$4,Calibration!$C$2:$C$4,E39)</f>
        <v>966.04601529369143</v>
      </c>
      <c r="L39" s="2">
        <f>TREND(Calibration!$A$2:$A$4,Calibration!$D$2:$D$4,G39)</f>
        <v>530.4924739682383</v>
      </c>
    </row>
    <row r="40" spans="1:12" x14ac:dyDescent="0.25">
      <c r="A40">
        <v>190081</v>
      </c>
      <c r="B40">
        <v>14.34899998</v>
      </c>
      <c r="C40">
        <v>0.47789999999999999</v>
      </c>
      <c r="D40">
        <v>29.784999849999998</v>
      </c>
      <c r="E40">
        <v>0.32670999000000001</v>
      </c>
      <c r="F40">
        <v>35.801998140000002</v>
      </c>
      <c r="G40">
        <v>0.33794998999999998</v>
      </c>
      <c r="H40">
        <v>32.4070015</v>
      </c>
      <c r="J40" s="2">
        <f>TREND(Calibration!$A$2:$A$4,Calibration!$B$2:$B$4,C40)</f>
        <v>375.81031731275283</v>
      </c>
      <c r="K40" s="2">
        <f>TREND(Calibration!$A$2:$A$4,Calibration!$C$2:$C$4,E40)</f>
        <v>1019.5348883704103</v>
      </c>
      <c r="L40" s="2">
        <f>TREND(Calibration!$A$2:$A$4,Calibration!$D$2:$D$4,G40)</f>
        <v>526.65614708369549</v>
      </c>
    </row>
    <row r="41" spans="1:12" x14ac:dyDescent="0.25">
      <c r="A41">
        <v>195075</v>
      </c>
      <c r="B41">
        <v>14.26799965</v>
      </c>
      <c r="C41">
        <v>0.47850000999999998</v>
      </c>
      <c r="D41">
        <v>29.81100082</v>
      </c>
      <c r="E41">
        <v>0.32967999999999997</v>
      </c>
      <c r="F41">
        <v>35.811000819999997</v>
      </c>
      <c r="G41">
        <v>0.34319000999999999</v>
      </c>
      <c r="H41">
        <v>32.304000850000001</v>
      </c>
      <c r="J41" s="2">
        <f>TREND(Calibration!$A$2:$A$4,Calibration!$B$2:$B$4,C41)</f>
        <v>376.24637712846601</v>
      </c>
      <c r="K41" s="2">
        <f>TREND(Calibration!$A$2:$A$4,Calibration!$C$2:$C$4,E41)</f>
        <v>1042.2946223419378</v>
      </c>
      <c r="L41" s="2">
        <f>TREND(Calibration!$A$2:$A$4,Calibration!$D$2:$D$4,G41)</f>
        <v>550.03079342680849</v>
      </c>
    </row>
    <row r="42" spans="1:12" x14ac:dyDescent="0.25">
      <c r="A42">
        <v>200074</v>
      </c>
      <c r="B42">
        <v>14.274000170000001</v>
      </c>
      <c r="C42">
        <v>0.47580001</v>
      </c>
      <c r="D42">
        <v>29.784999849999998</v>
      </c>
      <c r="E42">
        <v>0.32962000000000002</v>
      </c>
      <c r="F42">
        <v>35.807998660000003</v>
      </c>
      <c r="G42">
        <v>0.34389999999999998</v>
      </c>
      <c r="H42">
        <v>32.377998349999999</v>
      </c>
      <c r="J42" s="2">
        <f>TREND(Calibration!$A$2:$A$4,Calibration!$B$2:$B$4,C42)</f>
        <v>374.28414066169785</v>
      </c>
      <c r="K42" s="2">
        <f>TREND(Calibration!$A$2:$A$4,Calibration!$C$2:$C$4,E42)</f>
        <v>1041.8348312845708</v>
      </c>
      <c r="L42" s="2">
        <f>TREND(Calibration!$A$2:$A$4,Calibration!$D$2:$D$4,G42)</f>
        <v>553.19791209375012</v>
      </c>
    </row>
    <row r="43" spans="1:12" x14ac:dyDescent="0.25">
      <c r="A43">
        <v>205074</v>
      </c>
      <c r="B43">
        <v>14.255000109999999</v>
      </c>
      <c r="C43">
        <v>0.47360000000000002</v>
      </c>
      <c r="D43">
        <v>29.788999560000001</v>
      </c>
      <c r="E43">
        <v>0.32453999</v>
      </c>
      <c r="F43">
        <v>35.801998140000002</v>
      </c>
      <c r="G43">
        <v>0.34383999999999998</v>
      </c>
      <c r="H43">
        <v>32.390998840000002</v>
      </c>
      <c r="J43" s="2">
        <f>TREND(Calibration!$A$2:$A$4,Calibration!$B$2:$B$4,C43)</f>
        <v>372.68527405086286</v>
      </c>
      <c r="K43" s="2">
        <f>TREND(Calibration!$A$2:$A$4,Calibration!$C$2:$C$4,E43)</f>
        <v>1002.9057784622903</v>
      </c>
      <c r="L43" s="2">
        <f>TREND(Calibration!$A$2:$A$4,Calibration!$D$2:$D$4,G43)</f>
        <v>552.93026449305626</v>
      </c>
    </row>
    <row r="44" spans="1:12" x14ac:dyDescent="0.25">
      <c r="A44">
        <v>210073</v>
      </c>
      <c r="B44">
        <v>14.22900009</v>
      </c>
      <c r="C44">
        <v>0.47690000999999999</v>
      </c>
      <c r="D44">
        <v>29.791999820000001</v>
      </c>
      <c r="E44">
        <v>0.32817000000000002</v>
      </c>
      <c r="F44">
        <v>35.820999149999999</v>
      </c>
      <c r="G44">
        <v>0.34400001000000002</v>
      </c>
      <c r="H44">
        <v>32.2820015</v>
      </c>
      <c r="J44" s="2">
        <f>TREND(Calibration!$A$2:$A$4,Calibration!$B$2:$B$4,C44)</f>
        <v>375.08357033334414</v>
      </c>
      <c r="K44" s="2">
        <f>TREND(Calibration!$A$2:$A$4,Calibration!$C$2:$C$4,E44)</f>
        <v>1030.7232140648591</v>
      </c>
      <c r="L44" s="2">
        <f>TREND(Calibration!$A$2:$A$4,Calibration!$D$2:$D$4,G44)</f>
        <v>553.64403603617302</v>
      </c>
    </row>
    <row r="45" spans="1:12" x14ac:dyDescent="0.25">
      <c r="A45">
        <v>215084</v>
      </c>
      <c r="B45">
        <v>14.23499966</v>
      </c>
      <c r="C45">
        <v>0.47470000000000001</v>
      </c>
      <c r="D45">
        <v>29.81100082</v>
      </c>
      <c r="E45">
        <v>0.32444000000000001</v>
      </c>
      <c r="F45">
        <v>35.801998140000002</v>
      </c>
      <c r="G45">
        <v>0.34334998999999999</v>
      </c>
      <c r="H45">
        <v>32.304000850000001</v>
      </c>
      <c r="J45" s="2">
        <f>TREND(Calibration!$A$2:$A$4,Calibration!$B$2:$B$4,C45)</f>
        <v>373.4847037225091</v>
      </c>
      <c r="K45" s="2">
        <f>TREND(Calibration!$A$2:$A$4,Calibration!$C$2:$C$4,E45)</f>
        <v>1002.1395366651875</v>
      </c>
      <c r="L45" s="2">
        <f>TREND(Calibration!$A$2:$A$4,Calibration!$D$2:$D$4,G45)</f>
        <v>550.74443114612473</v>
      </c>
    </row>
    <row r="46" spans="1:12" x14ac:dyDescent="0.25">
      <c r="A46">
        <v>220167</v>
      </c>
      <c r="B46">
        <v>14.26399994</v>
      </c>
      <c r="C46">
        <v>0.47420001000000001</v>
      </c>
      <c r="D46">
        <v>29.784999849999998</v>
      </c>
      <c r="E46">
        <v>0.32680999999999999</v>
      </c>
      <c r="F46">
        <v>35.789001460000001</v>
      </c>
      <c r="G46">
        <v>0.34081</v>
      </c>
      <c r="H46">
        <v>32.265998840000002</v>
      </c>
      <c r="J46" s="2">
        <f>TREND(Calibration!$A$2:$A$4,Calibration!$B$2:$B$4,C46)</f>
        <v>373.12133386657598</v>
      </c>
      <c r="K46" s="2">
        <f>TREND(Calibration!$A$2:$A$4,Calibration!$C$2:$C$4,E46)</f>
        <v>1020.3012834311987</v>
      </c>
      <c r="L46" s="2">
        <f>TREND(Calibration!$A$2:$A$4,Calibration!$D$2:$D$4,G46)</f>
        <v>539.41406065802676</v>
      </c>
    </row>
    <row r="47" spans="1:12" x14ac:dyDescent="0.25">
      <c r="A47">
        <v>225220</v>
      </c>
      <c r="B47">
        <v>14.31000042</v>
      </c>
      <c r="C47">
        <v>0.46709999000000002</v>
      </c>
      <c r="D47">
        <v>29.76300049</v>
      </c>
      <c r="E47">
        <v>0.33162001000000002</v>
      </c>
      <c r="F47">
        <v>35.801998140000002</v>
      </c>
      <c r="G47">
        <v>0.34503001</v>
      </c>
      <c r="H47">
        <v>32.346000670000002</v>
      </c>
      <c r="J47" s="2">
        <f>TREND(Calibration!$A$2:$A$4,Calibration!$B$2:$B$4,C47)</f>
        <v>367.96136417813779</v>
      </c>
      <c r="K47" s="2">
        <f>TREND(Calibration!$A$2:$A$4,Calibration!$C$2:$C$4,E47)</f>
        <v>1057.1612764953263</v>
      </c>
      <c r="L47" s="2">
        <f>TREND(Calibration!$A$2:$A$4,Calibration!$D$2:$D$4,G47)</f>
        <v>558.23865318141407</v>
      </c>
    </row>
    <row r="48" spans="1:12" x14ac:dyDescent="0.25">
      <c r="A48">
        <v>230079</v>
      </c>
      <c r="B48">
        <v>14.368000029999999</v>
      </c>
      <c r="C48">
        <v>0.46929999999999999</v>
      </c>
      <c r="D48">
        <v>29.791999820000001</v>
      </c>
      <c r="E48">
        <v>0.33065</v>
      </c>
      <c r="F48">
        <v>35.813999180000003</v>
      </c>
      <c r="G48">
        <v>0.34314001</v>
      </c>
      <c r="H48">
        <v>32.368000029999997</v>
      </c>
      <c r="J48" s="2">
        <f>TREND(Calibration!$A$2:$A$4,Calibration!$B$2:$B$4,C48)</f>
        <v>369.56023078897277</v>
      </c>
      <c r="K48" s="2">
        <f>TREND(Calibration!$A$2:$A$4,Calibration!$C$2:$C$4,E48)</f>
        <v>1049.7279111027108</v>
      </c>
      <c r="L48" s="2">
        <f>TREND(Calibration!$A$2:$A$4,Calibration!$D$2:$D$4,G48)</f>
        <v>549.80775375956387</v>
      </c>
    </row>
    <row r="49" spans="1:12" x14ac:dyDescent="0.25">
      <c r="A49">
        <v>235074</v>
      </c>
      <c r="B49">
        <v>14.364999770000001</v>
      </c>
      <c r="C49">
        <v>0.47420001000000001</v>
      </c>
      <c r="D49">
        <v>29.775999070000001</v>
      </c>
      <c r="E49">
        <v>0.32649001</v>
      </c>
      <c r="F49">
        <v>35.83000183</v>
      </c>
      <c r="G49">
        <v>0.34134998999999999</v>
      </c>
      <c r="H49">
        <v>32.256000520000001</v>
      </c>
      <c r="J49" s="2">
        <f>TREND(Calibration!$A$2:$A$4,Calibration!$B$2:$B$4,C49)</f>
        <v>373.12133386657598</v>
      </c>
      <c r="K49" s="2">
        <f>TREND(Calibration!$A$2:$A$4,Calibration!$C$2:$C$4,E49)</f>
        <v>1017.8491410904155</v>
      </c>
      <c r="L49" s="2">
        <f>TREND(Calibration!$A$2:$A$4,Calibration!$D$2:$D$4,G49)</f>
        <v>541.82284445633627</v>
      </c>
    </row>
    <row r="50" spans="1:12" x14ac:dyDescent="0.25">
      <c r="A50">
        <v>240074</v>
      </c>
      <c r="B50">
        <v>14.397000309999999</v>
      </c>
      <c r="C50">
        <v>0.47249999999999998</v>
      </c>
      <c r="D50">
        <v>29.775999070000001</v>
      </c>
      <c r="E50">
        <v>0.33162001000000002</v>
      </c>
      <c r="F50">
        <v>35.798000340000002</v>
      </c>
      <c r="G50">
        <v>0.34049001000000001</v>
      </c>
      <c r="H50">
        <v>32.381000520000001</v>
      </c>
      <c r="J50" s="2">
        <f>TREND(Calibration!$A$2:$A$4,Calibration!$B$2:$B$4,C50)</f>
        <v>371.88584437921651</v>
      </c>
      <c r="K50" s="2">
        <f>TREND(Calibration!$A$2:$A$4,Calibration!$C$2:$C$4,E50)</f>
        <v>1057.1612764953263</v>
      </c>
      <c r="L50" s="2">
        <f>TREND(Calibration!$A$2:$A$4,Calibration!$D$2:$D$4,G50)</f>
        <v>537.98665139559398</v>
      </c>
    </row>
    <row r="51" spans="1:12" x14ac:dyDescent="0.25">
      <c r="A51">
        <v>245074</v>
      </c>
      <c r="B51">
        <v>14.45199966</v>
      </c>
      <c r="C51">
        <v>0.47739999999999999</v>
      </c>
      <c r="D51">
        <v>29.775999070000001</v>
      </c>
      <c r="E51">
        <v>0.33579001000000003</v>
      </c>
      <c r="F51">
        <v>35.813999180000003</v>
      </c>
      <c r="G51">
        <v>0.33561998999999998</v>
      </c>
      <c r="H51">
        <v>32.370998380000003</v>
      </c>
      <c r="J51" s="2">
        <f>TREND(Calibration!$A$2:$A$4,Calibration!$B$2:$B$4,C51)</f>
        <v>375.44694018927726</v>
      </c>
      <c r="K51" s="2">
        <f>TREND(Calibration!$A$2:$A$4,Calibration!$C$2:$C$4,E51)</f>
        <v>1089.1167549823588</v>
      </c>
      <c r="L51" s="2">
        <f>TREND(Calibration!$A$2:$A$4,Calibration!$D$2:$D$4,G51)</f>
        <v>516.26249859009181</v>
      </c>
    </row>
    <row r="52" spans="1:12" x14ac:dyDescent="0.25">
      <c r="A52">
        <v>250073</v>
      </c>
      <c r="B52">
        <v>14.425999640000001</v>
      </c>
      <c r="C52">
        <v>0.47739999999999999</v>
      </c>
      <c r="D52">
        <v>29.784999849999998</v>
      </c>
      <c r="E52">
        <v>0.33298000999999999</v>
      </c>
      <c r="F52">
        <v>35.813999180000003</v>
      </c>
      <c r="G52">
        <v>0.33790000999999997</v>
      </c>
      <c r="H52">
        <v>32.256000520000001</v>
      </c>
      <c r="J52" s="2">
        <f>TREND(Calibration!$A$2:$A$4,Calibration!$B$2:$B$4,C52)</f>
        <v>375.44694018927726</v>
      </c>
      <c r="K52" s="2">
        <f>TREND(Calibration!$A$2:$A$4,Calibration!$C$2:$C$4,E52)</f>
        <v>1067.5832071289863</v>
      </c>
      <c r="L52" s="2">
        <f>TREND(Calibration!$A$2:$A$4,Calibration!$D$2:$D$4,G52)</f>
        <v>526.43319663231773</v>
      </c>
    </row>
    <row r="53" spans="1:12" x14ac:dyDescent="0.25">
      <c r="A53">
        <v>255074</v>
      </c>
      <c r="B53">
        <v>14.48799992</v>
      </c>
      <c r="C53">
        <v>0.48930001000000001</v>
      </c>
      <c r="D53">
        <v>29.75</v>
      </c>
      <c r="E53">
        <v>0.32967999999999997</v>
      </c>
      <c r="F53">
        <v>35.861999509999997</v>
      </c>
      <c r="G53">
        <v>0.34459999000000002</v>
      </c>
      <c r="H53">
        <v>32.346000670000002</v>
      </c>
      <c r="J53" s="2">
        <f>TREND(Calibration!$A$2:$A$4,Calibration!$B$2:$B$4,C53)</f>
        <v>384.09532299553871</v>
      </c>
      <c r="K53" s="2">
        <f>TREND(Calibration!$A$2:$A$4,Calibration!$C$2:$C$4,E53)</f>
        <v>1042.2946223419378</v>
      </c>
      <c r="L53" s="2">
        <f>TREND(Calibration!$A$2:$A$4,Calibration!$D$2:$D$4,G53)</f>
        <v>556.32042282724274</v>
      </c>
    </row>
    <row r="54" spans="1:12" x14ac:dyDescent="0.25">
      <c r="A54">
        <v>260073</v>
      </c>
      <c r="B54">
        <v>14.42300034</v>
      </c>
      <c r="C54">
        <v>0.48390000999999999</v>
      </c>
      <c r="D54">
        <v>29.773000719999999</v>
      </c>
      <c r="E54">
        <v>0.33070999000000001</v>
      </c>
      <c r="F54">
        <v>35.840000150000002</v>
      </c>
      <c r="G54">
        <v>0.33081000999999999</v>
      </c>
      <c r="H54">
        <v>32.265998840000002</v>
      </c>
      <c r="J54" s="2">
        <f>TREND(Calibration!$A$2:$A$4,Calibration!$B$2:$B$4,C54)</f>
        <v>380.17085006200233</v>
      </c>
      <c r="K54" s="2">
        <f>TREND(Calibration!$A$2:$A$4,Calibration!$C$2:$C$4,E54)</f>
        <v>1050.1876255282352</v>
      </c>
      <c r="L54" s="2">
        <f>TREND(Calibration!$A$2:$A$4,Calibration!$D$2:$D$4,G54)</f>
        <v>494.80617181701723</v>
      </c>
    </row>
    <row r="55" spans="1:12" x14ac:dyDescent="0.25">
      <c r="A55">
        <v>265073</v>
      </c>
      <c r="B55">
        <v>14.425999640000001</v>
      </c>
      <c r="C55">
        <v>0.48660001000000003</v>
      </c>
      <c r="D55">
        <v>29.76600075</v>
      </c>
      <c r="E55">
        <v>0.33227000000000001</v>
      </c>
      <c r="F55">
        <v>35.807998660000003</v>
      </c>
      <c r="G55">
        <v>0.33697999000000001</v>
      </c>
      <c r="H55">
        <v>32.2820015</v>
      </c>
      <c r="J55" s="2">
        <f>TREND(Calibration!$A$2:$A$4,Calibration!$B$2:$B$4,C55)</f>
        <v>382.13308652877055</v>
      </c>
      <c r="K55" s="2">
        <f>TREND(Calibration!$A$2:$A$4,Calibration!$C$2:$C$4,E55)</f>
        <v>1062.1422696516299</v>
      </c>
      <c r="L55" s="2">
        <f>TREND(Calibration!$A$2:$A$4,Calibration!$D$2:$D$4,G55)</f>
        <v>522.3291775391483</v>
      </c>
    </row>
    <row r="56" spans="1:12" x14ac:dyDescent="0.25">
      <c r="A56">
        <v>270074</v>
      </c>
      <c r="B56">
        <v>14.475000380000001</v>
      </c>
      <c r="C56">
        <v>0.4914</v>
      </c>
      <c r="D56">
        <v>29.76300049</v>
      </c>
      <c r="E56">
        <v>0.33227000000000001</v>
      </c>
      <c r="F56">
        <v>35.848999020000001</v>
      </c>
      <c r="G56">
        <v>0.34405999999999998</v>
      </c>
      <c r="H56">
        <v>32.245998380000003</v>
      </c>
      <c r="J56" s="2">
        <f>TREND(Calibration!$A$2:$A$4,Calibration!$B$2:$B$4,C56)</f>
        <v>385.62149964659369</v>
      </c>
      <c r="K56" s="2">
        <f>TREND(Calibration!$A$2:$A$4,Calibration!$C$2:$C$4,E56)</f>
        <v>1062.1422696516299</v>
      </c>
      <c r="L56" s="2">
        <f>TREND(Calibration!$A$2:$A$4,Calibration!$D$2:$D$4,G56)</f>
        <v>553.911639028933</v>
      </c>
    </row>
    <row r="57" spans="1:12" x14ac:dyDescent="0.25">
      <c r="A57">
        <v>275112</v>
      </c>
      <c r="B57">
        <v>14.45600033</v>
      </c>
      <c r="C57">
        <v>0.48060000000000003</v>
      </c>
      <c r="D57">
        <v>29.76600075</v>
      </c>
      <c r="E57">
        <v>0.33125000999999998</v>
      </c>
      <c r="F57">
        <v>35.805000309999997</v>
      </c>
      <c r="G57">
        <v>0.34444001000000002</v>
      </c>
      <c r="H57">
        <v>32.284999849999998</v>
      </c>
      <c r="J57" s="2">
        <f>TREND(Calibration!$A$2:$A$4,Calibration!$B$2:$B$4,C57)</f>
        <v>377.77255377952105</v>
      </c>
      <c r="K57" s="2">
        <f>TREND(Calibration!$A$2:$A$4,Calibration!$C$2:$C$4,E57)</f>
        <v>1054.3258983082271</v>
      </c>
      <c r="L57" s="2">
        <f>TREND(Calibration!$A$2:$A$4,Calibration!$D$2:$D$4,G57)</f>
        <v>555.6067851079265</v>
      </c>
    </row>
    <row r="58" spans="1:12" x14ac:dyDescent="0.25">
      <c r="A58">
        <v>280074</v>
      </c>
      <c r="B58">
        <v>14.48200035</v>
      </c>
      <c r="C58">
        <v>0.48230001</v>
      </c>
      <c r="D58">
        <v>29.760000229999999</v>
      </c>
      <c r="E58">
        <v>0.32962000000000002</v>
      </c>
      <c r="F58">
        <v>35.820999149999999</v>
      </c>
      <c r="G58">
        <v>0.33800000000000002</v>
      </c>
      <c r="H58">
        <v>32.365001679999999</v>
      </c>
      <c r="J58" s="2">
        <f>TREND(Calibration!$A$2:$A$4,Calibration!$B$2:$B$4,C58)</f>
        <v>379.00804326688046</v>
      </c>
      <c r="K58" s="2">
        <f>TREND(Calibration!$A$2:$A$4,Calibration!$C$2:$C$4,E58)</f>
        <v>1041.8348312845708</v>
      </c>
      <c r="L58" s="2">
        <f>TREND(Calibration!$A$2:$A$4,Calibration!$D$2:$D$4,G58)</f>
        <v>526.87923135887399</v>
      </c>
    </row>
    <row r="59" spans="1:12" x14ac:dyDescent="0.25">
      <c r="A59">
        <v>285073</v>
      </c>
      <c r="B59">
        <v>14.50399971</v>
      </c>
      <c r="C59">
        <v>0.48769999000000003</v>
      </c>
      <c r="D59">
        <v>29.756000520000001</v>
      </c>
      <c r="E59">
        <v>0.32929998999999999</v>
      </c>
      <c r="F59">
        <v>35.861999509999997</v>
      </c>
      <c r="G59">
        <v>0.34465000000000001</v>
      </c>
      <c r="H59">
        <v>32.368000029999997</v>
      </c>
      <c r="J59" s="2">
        <f>TREND(Calibration!$A$2:$A$4,Calibration!$B$2:$B$4,C59)</f>
        <v>382.93250166533187</v>
      </c>
      <c r="K59" s="2">
        <f>TREND(Calibration!$A$2:$A$4,Calibration!$C$2:$C$4,E59)</f>
        <v>1039.3825356801015</v>
      </c>
      <c r="L59" s="2">
        <f>TREND(Calibration!$A$2:$A$4,Calibration!$D$2:$D$4,G59)</f>
        <v>556.54350710242079</v>
      </c>
    </row>
    <row r="60" spans="1:12" x14ac:dyDescent="0.25">
      <c r="A60">
        <v>290082</v>
      </c>
      <c r="B60">
        <v>14.449000359999999</v>
      </c>
      <c r="C60">
        <v>0.48330000000000001</v>
      </c>
      <c r="D60">
        <v>29.773000719999999</v>
      </c>
      <c r="E60">
        <v>0.32865</v>
      </c>
      <c r="F60">
        <v>35.837001800000003</v>
      </c>
      <c r="G60">
        <v>0.34222001000000002</v>
      </c>
      <c r="H60">
        <v>32.265998840000002</v>
      </c>
      <c r="J60" s="2">
        <f>TREND(Calibration!$A$2:$A$4,Calibration!$B$2:$B$4,C60)</f>
        <v>379.73479024628921</v>
      </c>
      <c r="K60" s="2">
        <f>TREND(Calibration!$A$2:$A$4,Calibration!$C$2:$C$4,E60)</f>
        <v>1034.4015425237983</v>
      </c>
      <c r="L60" s="2">
        <f>TREND(Calibration!$A$2:$A$4,Calibration!$D$2:$D$4,G60)</f>
        <v>545.7038238822613</v>
      </c>
    </row>
    <row r="61" spans="1:12" x14ac:dyDescent="0.25">
      <c r="A61">
        <v>295074</v>
      </c>
      <c r="B61">
        <v>14.477999690000001</v>
      </c>
      <c r="C61">
        <v>0.48980001000000001</v>
      </c>
      <c r="D61">
        <v>29.760000229999999</v>
      </c>
      <c r="E61">
        <v>0.32934998999999998</v>
      </c>
      <c r="F61">
        <v>35.8429985</v>
      </c>
      <c r="G61">
        <v>0.34152000999999998</v>
      </c>
      <c r="H61">
        <v>32.265998840000002</v>
      </c>
      <c r="J61" s="2">
        <f>TREND(Calibration!$A$2:$A$4,Calibration!$B$2:$B$4,C61)</f>
        <v>384.45870011901428</v>
      </c>
      <c r="K61" s="2">
        <f>TREND(Calibration!$A$2:$A$4,Calibration!$C$2:$C$4,E61)</f>
        <v>1039.7656948945744</v>
      </c>
      <c r="L61" s="2">
        <f>TREND(Calibration!$A$2:$A$4,Calibration!$D$2:$D$4,G61)</f>
        <v>542.58126854083503</v>
      </c>
    </row>
    <row r="62" spans="1:12" x14ac:dyDescent="0.25">
      <c r="A62">
        <v>300074</v>
      </c>
      <c r="B62">
        <v>14.49800014</v>
      </c>
      <c r="C62">
        <v>0.48930001000000001</v>
      </c>
      <c r="D62">
        <v>29.743999479999999</v>
      </c>
      <c r="E62">
        <v>0.33129998999999999</v>
      </c>
      <c r="F62">
        <v>35.833000179999999</v>
      </c>
      <c r="G62">
        <v>0.34319000999999999</v>
      </c>
      <c r="H62">
        <v>32.221000670000002</v>
      </c>
      <c r="J62" s="2">
        <f>TREND(Calibration!$A$2:$A$4,Calibration!$B$2:$B$4,C62)</f>
        <v>384.09532299553871</v>
      </c>
      <c r="K62" s="2">
        <f>TREND(Calibration!$A$2:$A$4,Calibration!$C$2:$C$4,E62)</f>
        <v>1054.7089042590139</v>
      </c>
      <c r="L62" s="2">
        <f>TREND(Calibration!$A$2:$A$4,Calibration!$D$2:$D$4,G62)</f>
        <v>550.03079342680849</v>
      </c>
    </row>
    <row r="63" spans="1:12" x14ac:dyDescent="0.25">
      <c r="A63">
        <v>305073</v>
      </c>
      <c r="B63">
        <v>14.5170002</v>
      </c>
      <c r="C63">
        <v>0.48660001000000003</v>
      </c>
      <c r="D63">
        <v>29.73699951</v>
      </c>
      <c r="E63">
        <v>0.32670999000000001</v>
      </c>
      <c r="F63">
        <v>35.837001800000003</v>
      </c>
      <c r="G63">
        <v>0.35763001</v>
      </c>
      <c r="H63">
        <v>32.277999880000003</v>
      </c>
      <c r="J63" s="2">
        <f>TREND(Calibration!$A$2:$A$4,Calibration!$B$2:$B$4,C63)</f>
        <v>382.13308652877055</v>
      </c>
      <c r="K63" s="2">
        <f>TREND(Calibration!$A$2:$A$4,Calibration!$C$2:$C$4,E63)</f>
        <v>1019.5348883704103</v>
      </c>
      <c r="L63" s="2">
        <f>TREND(Calibration!$A$2:$A$4,Calibration!$D$2:$D$4,G63)</f>
        <v>614.44464932708206</v>
      </c>
    </row>
    <row r="64" spans="1:12" x14ac:dyDescent="0.25">
      <c r="A64">
        <v>310073</v>
      </c>
      <c r="B64">
        <v>14.446000099999999</v>
      </c>
      <c r="C64">
        <v>0.47960001000000002</v>
      </c>
      <c r="D64">
        <v>29.773000719999999</v>
      </c>
      <c r="E64">
        <v>0.32649001</v>
      </c>
      <c r="F64">
        <v>35.791999820000001</v>
      </c>
      <c r="G64">
        <v>0.35492000000000001</v>
      </c>
      <c r="H64">
        <v>32.233001710000003</v>
      </c>
      <c r="J64" s="2">
        <f>TREND(Calibration!$A$2:$A$4,Calibration!$B$2:$B$4,C64)</f>
        <v>377.04580680011236</v>
      </c>
      <c r="K64" s="2">
        <f>TREND(Calibration!$A$2:$A$4,Calibration!$C$2:$C$4,E64)</f>
        <v>1017.8491410904155</v>
      </c>
      <c r="L64" s="2">
        <f>TREND(Calibration!$A$2:$A$4,Calibration!$D$2:$D$4,G64)</f>
        <v>602.35585475448534</v>
      </c>
    </row>
    <row r="65" spans="1:12" x14ac:dyDescent="0.25">
      <c r="A65">
        <v>315073</v>
      </c>
      <c r="B65">
        <v>14.458999629999999</v>
      </c>
      <c r="C65">
        <v>0.47899999999999998</v>
      </c>
      <c r="D65">
        <v>29.760000229999999</v>
      </c>
      <c r="E65">
        <v>0.32508000999999997</v>
      </c>
      <c r="F65">
        <v>35.807998660000003</v>
      </c>
      <c r="G65">
        <v>0.34022000000000002</v>
      </c>
      <c r="H65">
        <v>32.354999540000001</v>
      </c>
      <c r="J65" s="2">
        <f>TREND(Calibration!$A$2:$A$4,Calibration!$B$2:$B$4,C65)</f>
        <v>376.60974698439912</v>
      </c>
      <c r="K65" s="2">
        <f>TREND(Calibration!$A$2:$A$4,Calibration!$C$2:$C$4,E65)</f>
        <v>1007.0440512422822</v>
      </c>
      <c r="L65" s="2">
        <f>TREND(Calibration!$A$2:$A$4,Calibration!$D$2:$D$4,G65)</f>
        <v>536.78219258453919</v>
      </c>
    </row>
    <row r="66" spans="1:12" x14ac:dyDescent="0.25">
      <c r="A66">
        <v>320114</v>
      </c>
      <c r="B66">
        <v>14.368000029999999</v>
      </c>
      <c r="C66">
        <v>0.4763</v>
      </c>
      <c r="D66">
        <v>29.75300026</v>
      </c>
      <c r="E66">
        <v>0.32422000000000001</v>
      </c>
      <c r="F66">
        <v>35.8429985</v>
      </c>
      <c r="G66">
        <v>0.34038001000000001</v>
      </c>
      <c r="H66">
        <v>32.227001190000003</v>
      </c>
      <c r="J66" s="2">
        <f>TREND(Calibration!$A$2:$A$4,Calibration!$B$2:$B$4,C66)</f>
        <v>374.64751051763096</v>
      </c>
      <c r="K66" s="2">
        <f>TREND(Calibration!$A$2:$A$4,Calibration!$C$2:$C$4,E66)</f>
        <v>1000.4536361215071</v>
      </c>
      <c r="L66" s="2">
        <f>TREND(Calibration!$A$2:$A$4,Calibration!$D$2:$D$4,G66)</f>
        <v>537.49596412765572</v>
      </c>
    </row>
    <row r="67" spans="1:12" x14ac:dyDescent="0.25">
      <c r="A67">
        <v>325073</v>
      </c>
      <c r="B67">
        <v>14.37100029</v>
      </c>
      <c r="C67">
        <v>0.48390000999999999</v>
      </c>
      <c r="D67">
        <v>29.76600075</v>
      </c>
      <c r="E67">
        <v>0.32032999000000001</v>
      </c>
      <c r="F67">
        <v>35.83000183</v>
      </c>
      <c r="G67">
        <v>0.33476001</v>
      </c>
      <c r="H67">
        <v>32.252998349999999</v>
      </c>
      <c r="J67" s="2">
        <f>TREND(Calibration!$A$2:$A$4,Calibration!$B$2:$B$4,C67)</f>
        <v>380.17085006200233</v>
      </c>
      <c r="K67" s="2">
        <f>TREND(Calibration!$A$2:$A$4,Calibration!$C$2:$C$4,E67)</f>
        <v>970.64377260367951</v>
      </c>
      <c r="L67" s="2">
        <f>TREND(Calibration!$A$2:$A$4,Calibration!$D$2:$D$4,G67)</f>
        <v>512.42630552934975</v>
      </c>
    </row>
    <row r="68" spans="1:12" x14ac:dyDescent="0.25">
      <c r="A68">
        <v>330074</v>
      </c>
      <c r="B68">
        <v>14.35499954</v>
      </c>
      <c r="C68">
        <v>0.46929999999999999</v>
      </c>
      <c r="D68">
        <v>29.74699974</v>
      </c>
      <c r="E68">
        <v>0.32102998999999999</v>
      </c>
      <c r="F68">
        <v>35.798000340000002</v>
      </c>
      <c r="G68">
        <v>0.34097999000000001</v>
      </c>
      <c r="H68">
        <v>32.293998719999998</v>
      </c>
      <c r="J68" s="2">
        <f>TREND(Calibration!$A$2:$A$4,Calibration!$B$2:$B$4,C68)</f>
        <v>369.56023078897277</v>
      </c>
      <c r="K68" s="2">
        <f>TREND(Calibration!$A$2:$A$4,Calibration!$C$2:$C$4,E68)</f>
        <v>976.00800160629865</v>
      </c>
      <c r="L68" s="2">
        <f>TREND(Calibration!$A$2:$A$4,Calibration!$D$2:$D$4,G68)</f>
        <v>540.17235091872544</v>
      </c>
    </row>
    <row r="69" spans="1:12" x14ac:dyDescent="0.25">
      <c r="A69">
        <v>335075</v>
      </c>
      <c r="B69">
        <v>14.368000029999999</v>
      </c>
      <c r="C69">
        <v>0.48330000000000001</v>
      </c>
      <c r="D69">
        <v>29.728000640000001</v>
      </c>
      <c r="E69">
        <v>0.31968001000000001</v>
      </c>
      <c r="F69">
        <v>35.875</v>
      </c>
      <c r="G69">
        <v>0.34843998999999998</v>
      </c>
      <c r="H69">
        <v>32.326000209999997</v>
      </c>
      <c r="J69" s="2">
        <f>TREND(Calibration!$A$2:$A$4,Calibration!$B$2:$B$4,C69)</f>
        <v>379.73479024628921</v>
      </c>
      <c r="K69" s="2">
        <f>TREND(Calibration!$A$2:$A$4,Calibration!$C$2:$C$4,E69)</f>
        <v>965.66285607921895</v>
      </c>
      <c r="L69" s="2">
        <f>TREND(Calibration!$A$2:$A$4,Calibration!$D$2:$D$4,G69)</f>
        <v>573.44986927163654</v>
      </c>
    </row>
    <row r="70" spans="1:12" x14ac:dyDescent="0.25">
      <c r="A70">
        <v>340075</v>
      </c>
      <c r="B70">
        <v>14.394000050000001</v>
      </c>
      <c r="C70">
        <v>0.47960001000000002</v>
      </c>
      <c r="D70">
        <v>29.731000900000002</v>
      </c>
      <c r="E70">
        <v>0.32091998999999999</v>
      </c>
      <c r="F70">
        <v>35.865001679999999</v>
      </c>
      <c r="G70">
        <v>0.34773000999999998</v>
      </c>
      <c r="H70">
        <v>32.310001370000002</v>
      </c>
      <c r="J70" s="2">
        <f>TREND(Calibration!$A$2:$A$4,Calibration!$B$2:$B$4,C70)</f>
        <v>377.04580680011236</v>
      </c>
      <c r="K70" s="2">
        <f>TREND(Calibration!$A$2:$A$4,Calibration!$C$2:$C$4,E70)</f>
        <v>975.16505133445867</v>
      </c>
      <c r="L70" s="2">
        <f>TREND(Calibration!$A$2:$A$4,Calibration!$D$2:$D$4,G70)</f>
        <v>570.28279521262857</v>
      </c>
    </row>
    <row r="71" spans="1:12" x14ac:dyDescent="0.25">
      <c r="A71">
        <v>345074</v>
      </c>
      <c r="B71">
        <v>14.39099979</v>
      </c>
      <c r="C71">
        <v>0.48280001</v>
      </c>
      <c r="D71">
        <v>29.756000520000001</v>
      </c>
      <c r="E71">
        <v>0.32324999999999998</v>
      </c>
      <c r="F71">
        <v>35.848999020000001</v>
      </c>
      <c r="G71">
        <v>0.34756999999999999</v>
      </c>
      <c r="H71">
        <v>32.249000549999998</v>
      </c>
      <c r="J71" s="2">
        <f>TREND(Calibration!$A$2:$A$4,Calibration!$B$2:$B$4,C71)</f>
        <v>379.37142039035609</v>
      </c>
      <c r="K71" s="2">
        <f>TREND(Calibration!$A$2:$A$4,Calibration!$C$2:$C$4,E71)</f>
        <v>993.0203473607346</v>
      </c>
      <c r="L71" s="2">
        <f>TREND(Calibration!$A$2:$A$4,Calibration!$D$2:$D$4,G71)</f>
        <v>569.56902366951203</v>
      </c>
    </row>
    <row r="72" spans="1:12" x14ac:dyDescent="0.25">
      <c r="A72">
        <v>350079</v>
      </c>
      <c r="B72">
        <v>14.40999985</v>
      </c>
      <c r="C72">
        <v>0.48330000000000001</v>
      </c>
      <c r="D72">
        <v>29.728000640000001</v>
      </c>
      <c r="E72">
        <v>0.32644001</v>
      </c>
      <c r="F72">
        <v>35.852001190000003</v>
      </c>
      <c r="G72">
        <v>0.34433001000000002</v>
      </c>
      <c r="H72">
        <v>32.221000670000002</v>
      </c>
      <c r="J72" s="2">
        <f>TREND(Calibration!$A$2:$A$4,Calibration!$B$2:$B$4,C72)</f>
        <v>379.73479024628921</v>
      </c>
      <c r="K72" s="2">
        <f>TREND(Calibration!$A$2:$A$4,Calibration!$C$2:$C$4,E72)</f>
        <v>1017.4659818759426</v>
      </c>
      <c r="L72" s="2">
        <f>TREND(Calibration!$A$2:$A$4,Calibration!$D$2:$D$4,G72)</f>
        <v>555.11609783998824</v>
      </c>
    </row>
    <row r="73" spans="1:12" x14ac:dyDescent="0.25">
      <c r="A73">
        <v>355077</v>
      </c>
      <c r="B73">
        <v>14.45600033</v>
      </c>
      <c r="C73">
        <v>0.48230001</v>
      </c>
      <c r="D73">
        <v>29.743999479999999</v>
      </c>
      <c r="E73">
        <v>0.32881000999999999</v>
      </c>
      <c r="F73">
        <v>35.846000670000002</v>
      </c>
      <c r="G73">
        <v>0.35021998999999998</v>
      </c>
      <c r="H73">
        <v>32.30099869</v>
      </c>
      <c r="J73" s="2">
        <f>TREND(Calibration!$A$2:$A$4,Calibration!$B$2:$B$4,C73)</f>
        <v>379.00804326688046</v>
      </c>
      <c r="K73" s="2">
        <f>TREND(Calibration!$A$2:$A$4,Calibration!$C$2:$C$4,E73)</f>
        <v>1035.6277286419538</v>
      </c>
      <c r="L73" s="2">
        <f>TREND(Calibration!$A$2:$A$4,Calibration!$D$2:$D$4,G73)</f>
        <v>581.39008142554849</v>
      </c>
    </row>
    <row r="74" spans="1:12" x14ac:dyDescent="0.25">
      <c r="A74">
        <v>360075</v>
      </c>
      <c r="B74">
        <v>14.442999840000001</v>
      </c>
      <c r="C74">
        <v>0.48500000999999998</v>
      </c>
      <c r="D74">
        <v>29.74699974</v>
      </c>
      <c r="E74">
        <v>0.32806000000000002</v>
      </c>
      <c r="F74">
        <v>35.852001190000003</v>
      </c>
      <c r="G74">
        <v>0.34422001000000002</v>
      </c>
      <c r="H74">
        <v>32.243000029999997</v>
      </c>
      <c r="J74" s="2">
        <f>TREND(Calibration!$A$2:$A$4,Calibration!$B$2:$B$4,C74)</f>
        <v>380.97027973364862</v>
      </c>
      <c r="K74" s="2">
        <f>TREND(Calibration!$A$2:$A$4,Calibration!$C$2:$C$4,E74)</f>
        <v>1029.8802637930191</v>
      </c>
      <c r="L74" s="2">
        <f>TREND(Calibration!$A$2:$A$4,Calibration!$D$2:$D$4,G74)</f>
        <v>554.62541057204976</v>
      </c>
    </row>
    <row r="75" spans="1:12" x14ac:dyDescent="0.25">
      <c r="A75">
        <v>365073</v>
      </c>
      <c r="B75">
        <v>14.43900013</v>
      </c>
      <c r="C75">
        <v>0.47420001000000001</v>
      </c>
      <c r="D75">
        <v>29.743999479999999</v>
      </c>
      <c r="E75">
        <v>0.32351999999999997</v>
      </c>
      <c r="F75">
        <v>35.791999820000001</v>
      </c>
      <c r="G75">
        <v>0.34200001000000002</v>
      </c>
      <c r="H75">
        <v>32.277999880000003</v>
      </c>
      <c r="J75" s="2">
        <f>TREND(Calibration!$A$2:$A$4,Calibration!$B$2:$B$4,C75)</f>
        <v>373.12133386657598</v>
      </c>
      <c r="K75" s="2">
        <f>TREND(Calibration!$A$2:$A$4,Calibration!$C$2:$C$4,E75)</f>
        <v>995.08940711888749</v>
      </c>
      <c r="L75" s="2">
        <f>TREND(Calibration!$A$2:$A$4,Calibration!$D$2:$D$4,G75)</f>
        <v>544.72244934638456</v>
      </c>
    </row>
    <row r="76" spans="1:12" x14ac:dyDescent="0.25">
      <c r="A76">
        <v>370073</v>
      </c>
      <c r="B76">
        <v>14.442999840000001</v>
      </c>
      <c r="C76">
        <v>0.47150001000000002</v>
      </c>
      <c r="D76">
        <v>29.75</v>
      </c>
      <c r="E76">
        <v>0.32318999999999998</v>
      </c>
      <c r="F76">
        <v>35.805000309999997</v>
      </c>
      <c r="G76">
        <v>0.34281</v>
      </c>
      <c r="H76">
        <v>32.258998869999999</v>
      </c>
      <c r="J76" s="2">
        <f>TREND(Calibration!$A$2:$A$4,Calibration!$B$2:$B$4,C76)</f>
        <v>371.15909739980788</v>
      </c>
      <c r="K76" s="2">
        <f>TREND(Calibration!$A$2:$A$4,Calibration!$C$2:$C$4,E76)</f>
        <v>992.56055630336709</v>
      </c>
      <c r="L76" s="2">
        <f>TREND(Calibration!$A$2:$A$4,Calibration!$D$2:$D$4,G76)</f>
        <v>548.33564734781544</v>
      </c>
    </row>
    <row r="77" spans="1:12" x14ac:dyDescent="0.25">
      <c r="A77">
        <v>375074</v>
      </c>
      <c r="B77">
        <v>14.472000120000001</v>
      </c>
      <c r="C77">
        <v>0.48390000999999999</v>
      </c>
      <c r="D77">
        <v>29.73399925</v>
      </c>
      <c r="E77">
        <v>0.32233000000000001</v>
      </c>
      <c r="F77">
        <v>35.852001190000003</v>
      </c>
      <c r="G77">
        <v>0.34270999000000002</v>
      </c>
      <c r="H77">
        <v>32.30099869</v>
      </c>
      <c r="J77" s="2">
        <f>TREND(Calibration!$A$2:$A$4,Calibration!$B$2:$B$4,C77)</f>
        <v>380.17085006200233</v>
      </c>
      <c r="K77" s="2">
        <f>TREND(Calibration!$A$2:$A$4,Calibration!$C$2:$C$4,E77)</f>
        <v>985.97021781443505</v>
      </c>
      <c r="L77" s="2">
        <f>TREND(Calibration!$A$2:$A$4,Calibration!$D$2:$D$4,G77)</f>
        <v>547.88952340539254</v>
      </c>
    </row>
    <row r="78" spans="1:12" x14ac:dyDescent="0.25">
      <c r="A78">
        <v>380124</v>
      </c>
      <c r="B78">
        <v>14.413999560000001</v>
      </c>
      <c r="C78">
        <v>0.46929999999999999</v>
      </c>
      <c r="D78">
        <v>29.743999479999999</v>
      </c>
      <c r="E78">
        <v>0.32297998999999999</v>
      </c>
      <c r="F78">
        <v>35.811000819999997</v>
      </c>
      <c r="G78">
        <v>0.35243999999999998</v>
      </c>
      <c r="H78">
        <v>32.249000549999998</v>
      </c>
      <c r="J78" s="2">
        <f>TREND(Calibration!$A$2:$A$4,Calibration!$B$2:$B$4,C78)</f>
        <v>369.56023078897277</v>
      </c>
      <c r="K78" s="2">
        <f>TREND(Calibration!$A$2:$A$4,Calibration!$C$2:$C$4,E78)</f>
        <v>990.9512109707382</v>
      </c>
      <c r="L78" s="2">
        <f>TREND(Calibration!$A$2:$A$4,Calibration!$D$2:$D$4,G78)</f>
        <v>591.29308725914711</v>
      </c>
    </row>
    <row r="79" spans="1:12" x14ac:dyDescent="0.25">
      <c r="A79">
        <v>385076</v>
      </c>
      <c r="B79">
        <v>14.37800026</v>
      </c>
      <c r="C79">
        <v>0.48060000000000003</v>
      </c>
      <c r="D79">
        <v>29.75</v>
      </c>
      <c r="E79">
        <v>0.32773000000000002</v>
      </c>
      <c r="F79">
        <v>35.83000183</v>
      </c>
      <c r="G79">
        <v>0.34314001</v>
      </c>
      <c r="H79">
        <v>32.210998539999999</v>
      </c>
      <c r="J79" s="2">
        <f>TREND(Calibration!$A$2:$A$4,Calibration!$B$2:$B$4,C79)</f>
        <v>377.77255377952105</v>
      </c>
      <c r="K79" s="2">
        <f>TREND(Calibration!$A$2:$A$4,Calibration!$C$2:$C$4,E79)</f>
        <v>1027.3514129774987</v>
      </c>
      <c r="L79" s="2">
        <f>TREND(Calibration!$A$2:$A$4,Calibration!$D$2:$D$4,G79)</f>
        <v>549.80775375956387</v>
      </c>
    </row>
    <row r="80" spans="1:12" x14ac:dyDescent="0.25">
      <c r="A80">
        <v>390074</v>
      </c>
      <c r="B80">
        <v>14.442999840000001</v>
      </c>
      <c r="C80">
        <v>0.48769999000000003</v>
      </c>
      <c r="D80">
        <v>29.711999890000001</v>
      </c>
      <c r="E80">
        <v>0.32508000999999997</v>
      </c>
      <c r="F80">
        <v>35.870998380000003</v>
      </c>
      <c r="G80">
        <v>0.33691999</v>
      </c>
      <c r="H80">
        <v>32.275001529999997</v>
      </c>
      <c r="J80" s="2">
        <f>TREND(Calibration!$A$2:$A$4,Calibration!$B$2:$B$4,C80)</f>
        <v>382.93250166533187</v>
      </c>
      <c r="K80" s="2">
        <f>TREND(Calibration!$A$2:$A$4,Calibration!$C$2:$C$4,E80)</f>
        <v>1007.0440512422822</v>
      </c>
      <c r="L80" s="2">
        <f>TREND(Calibration!$A$2:$A$4,Calibration!$D$2:$D$4,G80)</f>
        <v>522.06152993845444</v>
      </c>
    </row>
    <row r="81" spans="1:12" x14ac:dyDescent="0.25">
      <c r="A81">
        <v>395076</v>
      </c>
      <c r="B81">
        <v>14.40999985</v>
      </c>
      <c r="C81">
        <v>0.47420001000000001</v>
      </c>
      <c r="D81">
        <v>29.721000669999999</v>
      </c>
      <c r="E81">
        <v>0.32713999999999999</v>
      </c>
      <c r="F81">
        <v>35.818000789999999</v>
      </c>
      <c r="G81">
        <v>0.32433000000000001</v>
      </c>
      <c r="H81">
        <v>32.298000340000002</v>
      </c>
      <c r="J81" s="2">
        <f>TREND(Calibration!$A$2:$A$4,Calibration!$B$2:$B$4,C81)</f>
        <v>373.12133386657598</v>
      </c>
      <c r="K81" s="2">
        <f>TREND(Calibration!$A$2:$A$4,Calibration!$C$2:$C$4,E81)</f>
        <v>1022.8301342467191</v>
      </c>
      <c r="L81" s="2">
        <f>TREND(Calibration!$A$2:$A$4,Calibration!$D$2:$D$4,G81)</f>
        <v>465.90018633416889</v>
      </c>
    </row>
    <row r="82" spans="1:12" x14ac:dyDescent="0.25">
      <c r="A82">
        <v>400075</v>
      </c>
      <c r="B82">
        <v>14.446000099999999</v>
      </c>
      <c r="C82">
        <v>0.4914</v>
      </c>
      <c r="D82">
        <v>29.73399925</v>
      </c>
      <c r="E82">
        <v>0.32784000000000002</v>
      </c>
      <c r="F82">
        <v>35.865001679999999</v>
      </c>
      <c r="G82">
        <v>0.33471000000000001</v>
      </c>
      <c r="H82">
        <v>32.243000029999997</v>
      </c>
      <c r="J82" s="2">
        <f>TREND(Calibration!$A$2:$A$4,Calibration!$B$2:$B$4,C82)</f>
        <v>385.62149964659369</v>
      </c>
      <c r="K82" s="2">
        <f>TREND(Calibration!$A$2:$A$4,Calibration!$C$2:$C$4,E82)</f>
        <v>1028.1943632493387</v>
      </c>
      <c r="L82" s="2">
        <f>TREND(Calibration!$A$2:$A$4,Calibration!$D$2:$D$4,G82)</f>
        <v>512.20322125417169</v>
      </c>
    </row>
    <row r="83" spans="1:12" x14ac:dyDescent="0.25">
      <c r="A83">
        <v>405073</v>
      </c>
      <c r="B83">
        <v>14.4090004</v>
      </c>
      <c r="C83">
        <v>0.48170000000000002</v>
      </c>
      <c r="D83">
        <v>29.69799995</v>
      </c>
      <c r="E83">
        <v>0.32670999000000001</v>
      </c>
      <c r="F83">
        <v>35.811000819999997</v>
      </c>
      <c r="G83">
        <v>0.33334999999999998</v>
      </c>
      <c r="H83">
        <v>32.269001009999997</v>
      </c>
      <c r="J83" s="2">
        <f>TREND(Calibration!$A$2:$A$4,Calibration!$B$2:$B$4,C83)</f>
        <v>378.57198345116734</v>
      </c>
      <c r="K83" s="2">
        <f>TREND(Calibration!$A$2:$A$4,Calibration!$C$2:$C$4,E83)</f>
        <v>1019.5348883704103</v>
      </c>
      <c r="L83" s="2">
        <f>TREND(Calibration!$A$2:$A$4,Calibration!$D$2:$D$4,G83)</f>
        <v>506.1365423051152</v>
      </c>
    </row>
    <row r="84" spans="1:12" x14ac:dyDescent="0.25">
      <c r="A84">
        <v>410077</v>
      </c>
      <c r="B84">
        <v>14.444000239999999</v>
      </c>
      <c r="C84">
        <v>0.47960001000000002</v>
      </c>
      <c r="D84">
        <v>29.746000290000001</v>
      </c>
      <c r="E84">
        <v>0.32480999999999999</v>
      </c>
      <c r="F84">
        <v>35.82400131</v>
      </c>
      <c r="G84">
        <v>0.33502999</v>
      </c>
      <c r="H84">
        <v>32.208000179999999</v>
      </c>
      <c r="J84" s="2">
        <f>TREND(Calibration!$A$2:$A$4,Calibration!$B$2:$B$4,C84)</f>
        <v>377.04580680011236</v>
      </c>
      <c r="K84" s="2">
        <f>TREND(Calibration!$A$2:$A$4,Calibration!$C$2:$C$4,E84)</f>
        <v>1004.9749148522862</v>
      </c>
      <c r="L84" s="2">
        <f>TREND(Calibration!$A$2:$A$4,Calibration!$D$2:$D$4,G84)</f>
        <v>513.63063051660424</v>
      </c>
    </row>
    <row r="85" spans="1:12" x14ac:dyDescent="0.25">
      <c r="A85">
        <v>415075</v>
      </c>
      <c r="B85">
        <v>14.48700047</v>
      </c>
      <c r="C85">
        <v>0.47470000000000001</v>
      </c>
      <c r="D85">
        <v>29.711000439999999</v>
      </c>
      <c r="E85">
        <v>0.31459999</v>
      </c>
      <c r="F85">
        <v>35.818000789999999</v>
      </c>
      <c r="G85">
        <v>0.33930000999999999</v>
      </c>
      <c r="H85">
        <v>32.275001529999997</v>
      </c>
      <c r="J85" s="2">
        <f>TREND(Calibration!$A$2:$A$4,Calibration!$B$2:$B$4,C85)</f>
        <v>373.4847037225091</v>
      </c>
      <c r="K85" s="2">
        <f>TREND(Calibration!$A$2:$A$4,Calibration!$C$2:$C$4,E85)</f>
        <v>926.73372662509541</v>
      </c>
      <c r="L85" s="2">
        <f>TREND(Calibration!$A$2:$A$4,Calibration!$D$2:$D$4,G85)</f>
        <v>532.67830731516983</v>
      </c>
    </row>
    <row r="86" spans="1:12" x14ac:dyDescent="0.25">
      <c r="A86">
        <v>420074</v>
      </c>
      <c r="B86">
        <v>14.463999749999999</v>
      </c>
      <c r="C86">
        <v>0.47850000999999998</v>
      </c>
      <c r="D86">
        <v>29.73500061</v>
      </c>
      <c r="E86">
        <v>0.30114001000000001</v>
      </c>
      <c r="F86">
        <v>35.83000183</v>
      </c>
      <c r="G86">
        <v>0.34270999000000002</v>
      </c>
      <c r="H86">
        <v>32.234001159999998</v>
      </c>
      <c r="J86" s="2">
        <f>TREND(Calibration!$A$2:$A$4,Calibration!$B$2:$B$4,C86)</f>
        <v>376.24637712846601</v>
      </c>
      <c r="K86" s="2">
        <f>TREND(Calibration!$A$2:$A$4,Calibration!$C$2:$C$4,E86)</f>
        <v>823.58741935270041</v>
      </c>
      <c r="L86" s="2">
        <f>TREND(Calibration!$A$2:$A$4,Calibration!$D$2:$D$4,G86)</f>
        <v>547.88952340539254</v>
      </c>
    </row>
    <row r="87" spans="1:12" x14ac:dyDescent="0.25">
      <c r="A87">
        <v>425074</v>
      </c>
      <c r="B87">
        <v>14.49199963</v>
      </c>
      <c r="C87">
        <v>0.48820001000000002</v>
      </c>
      <c r="D87">
        <v>29.687999730000001</v>
      </c>
      <c r="E87">
        <v>0.30325001000000001</v>
      </c>
      <c r="F87">
        <v>35.870998380000003</v>
      </c>
      <c r="G87">
        <v>0.32892000999999998</v>
      </c>
      <c r="H87">
        <v>32.256999970000003</v>
      </c>
      <c r="J87" s="2">
        <f>TREND(Calibration!$A$2:$A$4,Calibration!$B$2:$B$4,C87)</f>
        <v>383.29589332389241</v>
      </c>
      <c r="K87" s="2">
        <f>TREND(Calibration!$A$2:$A$4,Calibration!$C$2:$C$4,E87)</f>
        <v>839.75673820345332</v>
      </c>
      <c r="L87" s="2">
        <f>TREND(Calibration!$A$2:$A$4,Calibration!$D$2:$D$4,G87)</f>
        <v>486.37527239516703</v>
      </c>
    </row>
    <row r="88" spans="1:12" x14ac:dyDescent="0.25">
      <c r="A88">
        <v>430165</v>
      </c>
      <c r="B88">
        <v>14.42199993</v>
      </c>
      <c r="C88">
        <v>0.48060000000000003</v>
      </c>
      <c r="D88">
        <v>29.724000929999999</v>
      </c>
      <c r="E88">
        <v>0.31259998999999999</v>
      </c>
      <c r="F88">
        <v>35.83000183</v>
      </c>
      <c r="G88">
        <v>0.35080999000000002</v>
      </c>
      <c r="H88">
        <v>32.275001529999997</v>
      </c>
      <c r="J88" s="2">
        <f>TREND(Calibration!$A$2:$A$4,Calibration!$B$2:$B$4,C88)</f>
        <v>377.77255377952105</v>
      </c>
      <c r="K88" s="2">
        <f>TREND(Calibration!$A$2:$A$4,Calibration!$C$2:$C$4,E88)</f>
        <v>911.40735804618294</v>
      </c>
      <c r="L88" s="2">
        <f>TREND(Calibration!$A$2:$A$4,Calibration!$D$2:$D$4,G88)</f>
        <v>584.02194949903628</v>
      </c>
    </row>
    <row r="89" spans="1:12" x14ac:dyDescent="0.25">
      <c r="A89">
        <v>435157</v>
      </c>
      <c r="B89">
        <v>14.38099957</v>
      </c>
      <c r="C89">
        <v>0.49470001000000002</v>
      </c>
      <c r="D89">
        <v>29.684000019999999</v>
      </c>
      <c r="E89">
        <v>0.31422000999999999</v>
      </c>
      <c r="F89">
        <v>35.874000549999998</v>
      </c>
      <c r="G89">
        <v>0.34237999000000002</v>
      </c>
      <c r="H89">
        <v>32.265998840000002</v>
      </c>
      <c r="J89" s="2">
        <f>TREND(Calibration!$A$2:$A$4,Calibration!$B$2:$B$4,C89)</f>
        <v>388.01979592907503</v>
      </c>
      <c r="K89" s="2">
        <f>TREND(Calibration!$A$2:$A$4,Calibration!$C$2:$C$4,E89)</f>
        <v>923.82186985878775</v>
      </c>
      <c r="L89" s="2">
        <f>TREND(Calibration!$A$2:$A$4,Calibration!$D$2:$D$4,G89)</f>
        <v>546.41746160157754</v>
      </c>
    </row>
    <row r="90" spans="1:12" x14ac:dyDescent="0.25">
      <c r="A90">
        <v>440078</v>
      </c>
      <c r="B90">
        <v>14.28299999</v>
      </c>
      <c r="C90">
        <v>0.48060000000000003</v>
      </c>
      <c r="D90">
        <v>29.70299911</v>
      </c>
      <c r="E90">
        <v>0.30626999999999999</v>
      </c>
      <c r="F90">
        <v>35.833000179999999</v>
      </c>
      <c r="G90">
        <v>0.34200001000000002</v>
      </c>
      <c r="H90">
        <v>32.212001800000003</v>
      </c>
      <c r="J90" s="2">
        <f>TREND(Calibration!$A$2:$A$4,Calibration!$B$2:$B$4,C90)</f>
        <v>377.77255377952105</v>
      </c>
      <c r="K90" s="2">
        <f>TREND(Calibration!$A$2:$A$4,Calibration!$C$2:$C$4,E90)</f>
        <v>862.8994781257677</v>
      </c>
      <c r="L90" s="2">
        <f>TREND(Calibration!$A$2:$A$4,Calibration!$D$2:$D$4,G90)</f>
        <v>544.72244934638456</v>
      </c>
    </row>
    <row r="91" spans="1:12" x14ac:dyDescent="0.25">
      <c r="A91">
        <v>445074</v>
      </c>
      <c r="B91">
        <v>14.30200005</v>
      </c>
      <c r="C91">
        <v>0.49680001000000001</v>
      </c>
      <c r="D91">
        <v>29.693000789999999</v>
      </c>
      <c r="E91">
        <v>0.30076000000000003</v>
      </c>
      <c r="F91">
        <v>35.870998380000003</v>
      </c>
      <c r="G91">
        <v>0.34194999999999998</v>
      </c>
      <c r="H91">
        <v>32.265998840000002</v>
      </c>
      <c r="J91" s="2">
        <f>TREND(Calibration!$A$2:$A$4,Calibration!$B$2:$B$4,C91)</f>
        <v>389.54597984767247</v>
      </c>
      <c r="K91" s="2">
        <f>TREND(Calibration!$A$2:$A$4,Calibration!$C$2:$C$4,E91)</f>
        <v>820.67533269086448</v>
      </c>
      <c r="L91" s="2">
        <f>TREND(Calibration!$A$2:$A$4,Calibration!$D$2:$D$4,G91)</f>
        <v>544.49936507120606</v>
      </c>
    </row>
    <row r="92" spans="1:12" x14ac:dyDescent="0.25">
      <c r="A92">
        <v>450075</v>
      </c>
      <c r="B92">
        <v>14.26500034</v>
      </c>
      <c r="C92">
        <v>0.49739999000000001</v>
      </c>
      <c r="D92">
        <v>29.673000340000002</v>
      </c>
      <c r="E92">
        <v>0.30421999</v>
      </c>
      <c r="F92">
        <v>35.869998930000001</v>
      </c>
      <c r="G92">
        <v>0.33790000999999997</v>
      </c>
      <c r="H92">
        <v>32.272998809999997</v>
      </c>
      <c r="J92" s="2">
        <f>TREND(Calibration!$A$2:$A$4,Calibration!$B$2:$B$4,C92)</f>
        <v>389.98201786075822</v>
      </c>
      <c r="K92" s="2">
        <f>TREND(Calibration!$A$2:$A$4,Calibration!$C$2:$C$4,E92)</f>
        <v>847.18987370053969</v>
      </c>
      <c r="L92" s="2">
        <f>TREND(Calibration!$A$2:$A$4,Calibration!$D$2:$D$4,G92)</f>
        <v>526.43319663231773</v>
      </c>
    </row>
    <row r="93" spans="1:12" x14ac:dyDescent="0.25">
      <c r="A93">
        <v>455076</v>
      </c>
      <c r="B93">
        <v>14.274999619999999</v>
      </c>
      <c r="C93">
        <v>0.49409999999999998</v>
      </c>
      <c r="D93">
        <v>29.673000340000002</v>
      </c>
      <c r="E93">
        <v>0.30421999</v>
      </c>
      <c r="F93">
        <v>35.85400009</v>
      </c>
      <c r="G93">
        <v>0.35232999999999998</v>
      </c>
      <c r="H93">
        <v>32.2820015</v>
      </c>
      <c r="J93" s="2">
        <f>TREND(Calibration!$A$2:$A$4,Calibration!$B$2:$B$4,C93)</f>
        <v>387.58373611336185</v>
      </c>
      <c r="K93" s="2">
        <f>TREND(Calibration!$A$2:$A$4,Calibration!$C$2:$C$4,E93)</f>
        <v>847.18987370053969</v>
      </c>
      <c r="L93" s="2">
        <f>TREND(Calibration!$A$2:$A$4,Calibration!$D$2:$D$4,G93)</f>
        <v>590.80239999120886</v>
      </c>
    </row>
    <row r="94" spans="1:12" x14ac:dyDescent="0.25">
      <c r="A94">
        <v>460074</v>
      </c>
      <c r="B94">
        <v>14.225999829999999</v>
      </c>
      <c r="C94">
        <v>0.48769999000000003</v>
      </c>
      <c r="D94">
        <v>29.708000179999999</v>
      </c>
      <c r="E94">
        <v>0.30519000000000002</v>
      </c>
      <c r="F94">
        <v>35.832000729999997</v>
      </c>
      <c r="G94">
        <v>0.34314001</v>
      </c>
      <c r="H94">
        <v>32.236999509999997</v>
      </c>
      <c r="J94" s="2">
        <f>TREND(Calibration!$A$2:$A$4,Calibration!$B$2:$B$4,C94)</f>
        <v>382.93250166533187</v>
      </c>
      <c r="K94" s="2">
        <f>TREND(Calibration!$A$2:$A$4,Calibration!$C$2:$C$4,E94)</f>
        <v>854.62323909315523</v>
      </c>
      <c r="L94" s="2">
        <f>TREND(Calibration!$A$2:$A$4,Calibration!$D$2:$D$4,G94)</f>
        <v>549.80775375956387</v>
      </c>
    </row>
    <row r="95" spans="1:12" x14ac:dyDescent="0.25">
      <c r="A95">
        <v>465084</v>
      </c>
      <c r="B95">
        <v>14.286000250000001</v>
      </c>
      <c r="C95">
        <v>0.49790001</v>
      </c>
      <c r="D95">
        <v>29.677999499999999</v>
      </c>
      <c r="E95">
        <v>0.30908000000000002</v>
      </c>
      <c r="F95">
        <v>35.873001100000003</v>
      </c>
      <c r="G95">
        <v>0.35238001000000002</v>
      </c>
      <c r="H95">
        <v>32.252998349999999</v>
      </c>
      <c r="J95" s="2">
        <f>TREND(Calibration!$A$2:$A$4,Calibration!$B$2:$B$4,C95)</f>
        <v>390.34540951931876</v>
      </c>
      <c r="K95" s="2">
        <f>TREND(Calibration!$A$2:$A$4,Calibration!$C$2:$C$4,E95)</f>
        <v>884.43302597914021</v>
      </c>
      <c r="L95" s="2">
        <f>TREND(Calibration!$A$2:$A$4,Calibration!$D$2:$D$4,G95)</f>
        <v>591.02548426638714</v>
      </c>
    </row>
    <row r="96" spans="1:12" x14ac:dyDescent="0.25">
      <c r="A96">
        <v>470079</v>
      </c>
      <c r="B96">
        <v>14.2840004</v>
      </c>
      <c r="C96">
        <v>0.48500000999999998</v>
      </c>
      <c r="D96">
        <v>29.681999210000001</v>
      </c>
      <c r="E96">
        <v>0.30871000999999998</v>
      </c>
      <c r="F96">
        <v>35.832000729999997</v>
      </c>
      <c r="G96">
        <v>0.33622000000000002</v>
      </c>
      <c r="H96">
        <v>32.2820015</v>
      </c>
      <c r="J96" s="2">
        <f>TREND(Calibration!$A$2:$A$4,Calibration!$B$2:$B$4,C96)</f>
        <v>380.97027973364862</v>
      </c>
      <c r="K96" s="2">
        <f>TREND(Calibration!$A$2:$A$4,Calibration!$C$2:$C$4,E96)</f>
        <v>881.59772442388362</v>
      </c>
      <c r="L96" s="2">
        <f>TREND(Calibration!$A$2:$A$4,Calibration!$D$2:$D$4,G96)</f>
        <v>518.93901920496205</v>
      </c>
    </row>
    <row r="97" spans="1:12" x14ac:dyDescent="0.25">
      <c r="A97">
        <v>475082</v>
      </c>
      <c r="B97">
        <v>14.34599972</v>
      </c>
      <c r="C97">
        <v>0.49900000999999999</v>
      </c>
      <c r="D97">
        <v>29.684999470000001</v>
      </c>
      <c r="E97">
        <v>0.30648999999999998</v>
      </c>
      <c r="F97">
        <v>35.882999419999997</v>
      </c>
      <c r="G97">
        <v>0.34481001</v>
      </c>
      <c r="H97">
        <v>32.234001159999998</v>
      </c>
      <c r="J97" s="2">
        <f>TREND(Calibration!$A$2:$A$4,Calibration!$B$2:$B$4,C97)</f>
        <v>391.14483919096506</v>
      </c>
      <c r="K97" s="2">
        <f>TREND(Calibration!$A$2:$A$4,Calibration!$C$2:$C$4,E97)</f>
        <v>864.58537866944812</v>
      </c>
      <c r="L97" s="2">
        <f>TREND(Calibration!$A$2:$A$4,Calibration!$D$2:$D$4,G97)</f>
        <v>557.25727864553733</v>
      </c>
    </row>
    <row r="98" spans="1:12" x14ac:dyDescent="0.25">
      <c r="A98">
        <v>480074</v>
      </c>
      <c r="B98">
        <v>14.34599972</v>
      </c>
      <c r="C98">
        <v>0.48870000000000002</v>
      </c>
      <c r="D98">
        <v>29.684999470000001</v>
      </c>
      <c r="E98">
        <v>0.30719000000000002</v>
      </c>
      <c r="F98">
        <v>35.832000729999997</v>
      </c>
      <c r="G98">
        <v>0.34211001000000002</v>
      </c>
      <c r="H98">
        <v>32.291999820000001</v>
      </c>
      <c r="J98" s="2">
        <f>TREND(Calibration!$A$2:$A$4,Calibration!$B$2:$B$4,C98)</f>
        <v>383.65926317982553</v>
      </c>
      <c r="K98" s="2">
        <f>TREND(Calibration!$A$2:$A$4,Calibration!$C$2:$C$4,E98)</f>
        <v>869.94960767206771</v>
      </c>
      <c r="L98" s="2">
        <f>TREND(Calibration!$A$2:$A$4,Calibration!$D$2:$D$4,G98)</f>
        <v>545.21313661432282</v>
      </c>
    </row>
    <row r="99" spans="1:12" x14ac:dyDescent="0.25">
      <c r="A99">
        <v>485099</v>
      </c>
      <c r="B99">
        <v>14.355999949999999</v>
      </c>
      <c r="C99">
        <v>0.49409999999999998</v>
      </c>
      <c r="D99">
        <v>29.667999269999999</v>
      </c>
      <c r="E99">
        <v>0.31167999000000002</v>
      </c>
      <c r="F99">
        <v>35.895000459999999</v>
      </c>
      <c r="G99">
        <v>0.34292001</v>
      </c>
      <c r="H99">
        <v>32.219001769999998</v>
      </c>
      <c r="J99" s="2">
        <f>TREND(Calibration!$A$2:$A$4,Calibration!$B$2:$B$4,C99)</f>
        <v>387.58373611336185</v>
      </c>
      <c r="K99" s="2">
        <f>TREND(Calibration!$A$2:$A$4,Calibration!$C$2:$C$4,E99)</f>
        <v>904.35722849988338</v>
      </c>
      <c r="L99" s="2">
        <f>TREND(Calibration!$A$2:$A$4,Calibration!$D$2:$D$4,G99)</f>
        <v>548.82637922368713</v>
      </c>
    </row>
    <row r="100" spans="1:12" x14ac:dyDescent="0.25">
      <c r="A100">
        <v>490074</v>
      </c>
      <c r="B100">
        <v>14.36299992</v>
      </c>
      <c r="C100">
        <v>0.48820001000000002</v>
      </c>
      <c r="D100">
        <v>29.643999099999998</v>
      </c>
      <c r="E100">
        <v>0.31610999000000001</v>
      </c>
      <c r="F100">
        <v>35.844001769999998</v>
      </c>
      <c r="G100">
        <v>0.34205999999999998</v>
      </c>
      <c r="H100">
        <v>32.296001429999997</v>
      </c>
      <c r="J100" s="2">
        <f>TREND(Calibration!$A$2:$A$4,Calibration!$B$2:$B$4,C100)</f>
        <v>383.29589332389241</v>
      </c>
      <c r="K100" s="2">
        <f>TREND(Calibration!$A$2:$A$4,Calibration!$C$2:$C$4,E100)</f>
        <v>938.30513490217413</v>
      </c>
      <c r="L100" s="2">
        <f>TREND(Calibration!$A$2:$A$4,Calibration!$D$2:$D$4,G100)</f>
        <v>544.99005233914454</v>
      </c>
    </row>
    <row r="101" spans="1:12" x14ac:dyDescent="0.25">
      <c r="A101">
        <v>495077</v>
      </c>
      <c r="B101">
        <v>14.33699989</v>
      </c>
      <c r="C101">
        <v>0.4844</v>
      </c>
      <c r="D101">
        <v>29.69499969</v>
      </c>
      <c r="E101">
        <v>0.32071</v>
      </c>
      <c r="F101">
        <v>35.840999600000004</v>
      </c>
      <c r="G101">
        <v>0.34189998999999999</v>
      </c>
      <c r="H101">
        <v>32.189998629999998</v>
      </c>
      <c r="J101" s="2">
        <f>TREND(Calibration!$A$2:$A$4,Calibration!$B$2:$B$4,C101)</f>
        <v>380.53421991793545</v>
      </c>
      <c r="K101" s="2">
        <f>TREND(Calibration!$A$2:$A$4,Calibration!$C$2:$C$4,E101)</f>
        <v>973.55585926551589</v>
      </c>
      <c r="L101" s="2">
        <f>TREND(Calibration!$A$2:$A$4,Calibration!$D$2:$D$4,G101)</f>
        <v>544.276280796028</v>
      </c>
    </row>
    <row r="102" spans="1:12" x14ac:dyDescent="0.25">
      <c r="A102">
        <v>500074</v>
      </c>
      <c r="B102">
        <v>14.34200001</v>
      </c>
      <c r="C102">
        <v>0.47789999999999999</v>
      </c>
      <c r="D102">
        <v>29.67399979</v>
      </c>
      <c r="E102">
        <v>0.31902998999999999</v>
      </c>
      <c r="F102">
        <v>35.819000240000001</v>
      </c>
      <c r="G102">
        <v>0.34298000000000001</v>
      </c>
      <c r="H102">
        <v>32.270000459999999</v>
      </c>
      <c r="J102" s="2">
        <f>TREND(Calibration!$A$2:$A$4,Calibration!$B$2:$B$4,C102)</f>
        <v>375.81031731275283</v>
      </c>
      <c r="K102" s="2">
        <f>TREND(Calibration!$A$2:$A$4,Calibration!$C$2:$C$4,E102)</f>
        <v>960.68163302738617</v>
      </c>
      <c r="L102" s="2">
        <f>TREND(Calibration!$A$2:$A$4,Calibration!$D$2:$D$4,G102)</f>
        <v>549.09398221644733</v>
      </c>
    </row>
    <row r="103" spans="1:12" x14ac:dyDescent="0.25">
      <c r="A103">
        <v>505083</v>
      </c>
      <c r="B103">
        <v>14.31999969</v>
      </c>
      <c r="C103">
        <v>0.48170000000000002</v>
      </c>
      <c r="D103">
        <v>29.67099953</v>
      </c>
      <c r="E103">
        <v>0.31653999999999999</v>
      </c>
      <c r="F103">
        <v>35.875999450000002</v>
      </c>
      <c r="G103">
        <v>0.34356998999999999</v>
      </c>
      <c r="H103">
        <v>32.193000789999999</v>
      </c>
      <c r="J103" s="2">
        <f>TREND(Calibration!$A$2:$A$4,Calibration!$B$2:$B$4,C103)</f>
        <v>378.57198345116734</v>
      </c>
      <c r="K103" s="2">
        <f>TREND(Calibration!$A$2:$A$4,Calibration!$C$2:$C$4,E103)</f>
        <v>941.60038077848299</v>
      </c>
      <c r="L103" s="2">
        <f>TREND(Calibration!$A$2:$A$4,Calibration!$D$2:$D$4,G103)</f>
        <v>551.72580568200146</v>
      </c>
    </row>
    <row r="104" spans="1:12" x14ac:dyDescent="0.25">
      <c r="A104">
        <v>510074</v>
      </c>
      <c r="B104">
        <v>14.350999829999999</v>
      </c>
      <c r="C104">
        <v>0.48980001000000001</v>
      </c>
      <c r="D104">
        <v>29.653999330000001</v>
      </c>
      <c r="E104">
        <v>0.31675999999999999</v>
      </c>
      <c r="F104">
        <v>35.879001619999997</v>
      </c>
      <c r="G104">
        <v>0.34183999999999998</v>
      </c>
      <c r="H104">
        <v>32.283000950000002</v>
      </c>
      <c r="J104" s="2">
        <f>TREND(Calibration!$A$2:$A$4,Calibration!$B$2:$B$4,C104)</f>
        <v>384.45870011901428</v>
      </c>
      <c r="K104" s="2">
        <f>TREND(Calibration!$A$2:$A$4,Calibration!$C$2:$C$4,E104)</f>
        <v>943.2862813221634</v>
      </c>
      <c r="L104" s="2">
        <f>TREND(Calibration!$A$2:$A$4,Calibration!$D$2:$D$4,G104)</f>
        <v>544.0086778032678</v>
      </c>
    </row>
    <row r="105" spans="1:12" x14ac:dyDescent="0.25">
      <c r="A105">
        <v>515076</v>
      </c>
      <c r="B105">
        <v>14.28499985</v>
      </c>
      <c r="C105">
        <v>0.49200000999999999</v>
      </c>
      <c r="D105">
        <v>29.64100075</v>
      </c>
      <c r="E105">
        <v>0.31681000999999998</v>
      </c>
      <c r="F105">
        <v>35.866001130000001</v>
      </c>
      <c r="G105">
        <v>0.34134998999999999</v>
      </c>
      <c r="H105">
        <v>32.208999630000001</v>
      </c>
      <c r="J105" s="2">
        <f>TREND(Calibration!$A$2:$A$4,Calibration!$B$2:$B$4,C105)</f>
        <v>386.05755946230681</v>
      </c>
      <c r="K105" s="2">
        <f>TREND(Calibration!$A$2:$A$4,Calibration!$C$2:$C$4,E105)</f>
        <v>943.66951716847939</v>
      </c>
      <c r="L105" s="2">
        <f>TREND(Calibration!$A$2:$A$4,Calibration!$D$2:$D$4,G105)</f>
        <v>541.82284445633627</v>
      </c>
    </row>
    <row r="106" spans="1:12" x14ac:dyDescent="0.25">
      <c r="A106">
        <v>520204</v>
      </c>
      <c r="B106">
        <v>14.36299992</v>
      </c>
      <c r="C106">
        <v>0.4914</v>
      </c>
      <c r="D106">
        <v>29.64100075</v>
      </c>
      <c r="E106">
        <v>0.31768000000000002</v>
      </c>
      <c r="F106">
        <v>35.872001650000001</v>
      </c>
      <c r="G106">
        <v>0.34308000999999999</v>
      </c>
      <c r="H106">
        <v>32.206001280000002</v>
      </c>
      <c r="J106" s="2">
        <f>TREND(Calibration!$A$2:$A$4,Calibration!$B$2:$B$4,C106)</f>
        <v>385.62149964659369</v>
      </c>
      <c r="K106" s="2">
        <f>TREND(Calibration!$A$2:$A$4,Calibration!$C$2:$C$4,E106)</f>
        <v>950.33641086846342</v>
      </c>
      <c r="L106" s="2">
        <f>TREND(Calibration!$A$2:$A$4,Calibration!$D$2:$D$4,G106)</f>
        <v>549.54010615887023</v>
      </c>
    </row>
    <row r="107" spans="1:12" x14ac:dyDescent="0.25">
      <c r="A107">
        <v>525221</v>
      </c>
      <c r="B107">
        <v>14.333999629999999</v>
      </c>
      <c r="C107">
        <v>0.47470000000000001</v>
      </c>
      <c r="D107">
        <v>29.659999849999998</v>
      </c>
      <c r="E107">
        <v>0.31459999</v>
      </c>
      <c r="F107">
        <v>35.803001399999999</v>
      </c>
      <c r="G107">
        <v>0.34795000999999998</v>
      </c>
      <c r="H107">
        <v>32.222000119999997</v>
      </c>
      <c r="J107" s="2">
        <f>TREND(Calibration!$A$2:$A$4,Calibration!$B$2:$B$4,C107)</f>
        <v>373.4847037225091</v>
      </c>
      <c r="K107" s="2">
        <f>TREND(Calibration!$A$2:$A$4,Calibration!$C$2:$C$4,E107)</f>
        <v>926.73372662509541</v>
      </c>
      <c r="L107" s="2">
        <f>TREND(Calibration!$A$2:$A$4,Calibration!$D$2:$D$4,G107)</f>
        <v>571.26416974850531</v>
      </c>
    </row>
    <row r="108" spans="1:12" x14ac:dyDescent="0.25">
      <c r="A108">
        <v>530079</v>
      </c>
      <c r="B108">
        <v>14.411999700000001</v>
      </c>
      <c r="C108">
        <v>0.48930001000000001</v>
      </c>
      <c r="D108">
        <v>29.643999099999998</v>
      </c>
      <c r="E108">
        <v>0.31378999000000002</v>
      </c>
      <c r="F108">
        <v>35.881999970000003</v>
      </c>
      <c r="G108">
        <v>0.34745999999999999</v>
      </c>
      <c r="H108">
        <v>32.224998470000003</v>
      </c>
      <c r="J108" s="2">
        <f>TREND(Calibration!$A$2:$A$4,Calibration!$B$2:$B$4,C108)</f>
        <v>384.09532299553871</v>
      </c>
      <c r="K108" s="2">
        <f>TREND(Calibration!$A$2:$A$4,Calibration!$C$2:$C$4,E108)</f>
        <v>920.52654735063584</v>
      </c>
      <c r="L108" s="2">
        <f>TREND(Calibration!$A$2:$A$4,Calibration!$D$2:$D$4,G108)</f>
        <v>569.07833640157378</v>
      </c>
    </row>
    <row r="109" spans="1:12" x14ac:dyDescent="0.25">
      <c r="A109">
        <v>535075</v>
      </c>
      <c r="B109">
        <v>14.414999959999999</v>
      </c>
      <c r="C109">
        <v>0.47789999999999999</v>
      </c>
      <c r="D109">
        <v>29.646999359999999</v>
      </c>
      <c r="E109">
        <v>0.31453999999999999</v>
      </c>
      <c r="F109">
        <v>35.831001280000002</v>
      </c>
      <c r="G109">
        <v>0.34487000000000001</v>
      </c>
      <c r="H109">
        <v>32.20299911</v>
      </c>
      <c r="J109" s="2">
        <f>TREND(Calibration!$A$2:$A$4,Calibration!$B$2:$B$4,C109)</f>
        <v>375.81031731275283</v>
      </c>
      <c r="K109" s="2">
        <f>TREND(Calibration!$A$2:$A$4,Calibration!$C$2:$C$4,E109)</f>
        <v>926.27401219957051</v>
      </c>
      <c r="L109" s="2">
        <f>TREND(Calibration!$A$2:$A$4,Calibration!$D$2:$D$4,G109)</f>
        <v>557.52488163829753</v>
      </c>
    </row>
    <row r="110" spans="1:12" x14ac:dyDescent="0.25">
      <c r="A110">
        <v>540073</v>
      </c>
      <c r="B110">
        <v>14.411999700000001</v>
      </c>
      <c r="C110">
        <v>0.48010001000000002</v>
      </c>
      <c r="D110">
        <v>29.64100075</v>
      </c>
      <c r="E110">
        <v>0.31843999000000001</v>
      </c>
      <c r="F110">
        <v>35.833999630000001</v>
      </c>
      <c r="G110">
        <v>0.33967998999999999</v>
      </c>
      <c r="H110">
        <v>32.200000760000002</v>
      </c>
      <c r="J110" s="2">
        <f>TREND(Calibration!$A$2:$A$4,Calibration!$B$2:$B$4,C110)</f>
        <v>377.40918392358793</v>
      </c>
      <c r="K110" s="2">
        <f>TREND(Calibration!$A$2:$A$4,Calibration!$C$2:$C$4,E110)</f>
        <v>956.16035429660747</v>
      </c>
      <c r="L110" s="2">
        <f>TREND(Calibration!$A$2:$A$4,Calibration!$D$2:$D$4,G110)</f>
        <v>534.37331957036281</v>
      </c>
    </row>
    <row r="111" spans="1:12" x14ac:dyDescent="0.25">
      <c r="A111">
        <v>545078</v>
      </c>
      <c r="B111">
        <v>14.40799999</v>
      </c>
      <c r="C111">
        <v>0.49309998999999999</v>
      </c>
      <c r="D111">
        <v>29.653999330000001</v>
      </c>
      <c r="E111">
        <v>0.32313999999999998</v>
      </c>
      <c r="F111">
        <v>35.853000639999998</v>
      </c>
      <c r="G111">
        <v>0.34545999999999999</v>
      </c>
      <c r="H111">
        <v>32.272998809999997</v>
      </c>
      <c r="J111" s="2">
        <f>TREND(Calibration!$A$2:$A$4,Calibration!$B$2:$B$4,C111)</f>
        <v>386.85697459886819</v>
      </c>
      <c r="K111" s="2">
        <f>TREND(Calibration!$A$2:$A$4,Calibration!$C$2:$C$4,E111)</f>
        <v>992.17739708889417</v>
      </c>
      <c r="L111" s="2">
        <f>TREND(Calibration!$A$2:$A$4,Calibration!$D$2:$D$4,G111)</f>
        <v>560.1567497117851</v>
      </c>
    </row>
    <row r="112" spans="1:12" x14ac:dyDescent="0.25">
      <c r="A112">
        <v>550074</v>
      </c>
      <c r="B112">
        <v>14.33100033</v>
      </c>
      <c r="C112">
        <v>0.48060000000000003</v>
      </c>
      <c r="D112">
        <v>29.643999099999998</v>
      </c>
      <c r="E112">
        <v>0.31913998999999998</v>
      </c>
      <c r="F112">
        <v>35.82799911</v>
      </c>
      <c r="G112">
        <v>0.34643998999999998</v>
      </c>
      <c r="H112">
        <v>32.180000309999997</v>
      </c>
      <c r="J112" s="2">
        <f>TREND(Calibration!$A$2:$A$4,Calibration!$B$2:$B$4,C112)</f>
        <v>377.77255377952105</v>
      </c>
      <c r="K112" s="2">
        <f>TREND(Calibration!$A$2:$A$4,Calibration!$C$2:$C$4,E112)</f>
        <v>961.52458329922661</v>
      </c>
      <c r="L112" s="2">
        <f>TREND(Calibration!$A$2:$A$4,Calibration!$D$2:$D$4,G112)</f>
        <v>564.52828258184809</v>
      </c>
    </row>
    <row r="113" spans="1:12" x14ac:dyDescent="0.25">
      <c r="A113">
        <v>555074</v>
      </c>
      <c r="B113">
        <v>14.25899982</v>
      </c>
      <c r="C113">
        <v>0.47789999999999999</v>
      </c>
      <c r="D113">
        <v>29.650999070000001</v>
      </c>
      <c r="E113">
        <v>0.31779000000000002</v>
      </c>
      <c r="F113">
        <v>35.821998600000001</v>
      </c>
      <c r="G113">
        <v>0.34545999999999999</v>
      </c>
      <c r="H113">
        <v>32.206001280000002</v>
      </c>
      <c r="J113" s="2">
        <f>TREND(Calibration!$A$2:$A$4,Calibration!$B$2:$B$4,C113)</f>
        <v>375.81031731275283</v>
      </c>
      <c r="K113" s="2">
        <f>TREND(Calibration!$A$2:$A$4,Calibration!$C$2:$C$4,E113)</f>
        <v>951.17936114030385</v>
      </c>
      <c r="L113" s="2">
        <f>TREND(Calibration!$A$2:$A$4,Calibration!$D$2:$D$4,G113)</f>
        <v>560.1567497117851</v>
      </c>
    </row>
    <row r="114" spans="1:12" x14ac:dyDescent="0.25">
      <c r="A114">
        <v>560074</v>
      </c>
      <c r="B114">
        <v>14.18799973</v>
      </c>
      <c r="C114">
        <v>0.47420001000000001</v>
      </c>
      <c r="D114">
        <v>29.659999849999998</v>
      </c>
      <c r="E114">
        <v>0.31681000999999998</v>
      </c>
      <c r="F114">
        <v>35.82799911</v>
      </c>
      <c r="G114">
        <v>0.35389999</v>
      </c>
      <c r="H114">
        <v>32.206001280000002</v>
      </c>
      <c r="J114" s="2">
        <f>TREND(Calibration!$A$2:$A$4,Calibration!$B$2:$B$4,C114)</f>
        <v>373.12133386657598</v>
      </c>
      <c r="K114" s="2">
        <f>TREND(Calibration!$A$2:$A$4,Calibration!$C$2:$C$4,E114)</f>
        <v>943.66951716847939</v>
      </c>
      <c r="L114" s="2">
        <f>TREND(Calibration!$A$2:$A$4,Calibration!$D$2:$D$4,G114)</f>
        <v>597.80580093475965</v>
      </c>
    </row>
    <row r="115" spans="1:12" x14ac:dyDescent="0.25">
      <c r="A115">
        <v>565074</v>
      </c>
      <c r="B115">
        <v>14.15799999</v>
      </c>
      <c r="C115">
        <v>0.47789999999999999</v>
      </c>
      <c r="D115">
        <v>29.65600014</v>
      </c>
      <c r="E115">
        <v>0.31817001</v>
      </c>
      <c r="F115">
        <v>35.835998539999999</v>
      </c>
      <c r="G115">
        <v>0.34595000999999997</v>
      </c>
      <c r="H115">
        <v>32.130001069999999</v>
      </c>
      <c r="J115" s="2">
        <f>TREND(Calibration!$A$2:$A$4,Calibration!$B$2:$B$4,C115)</f>
        <v>375.81031731275283</v>
      </c>
      <c r="K115" s="2">
        <f>TREND(Calibration!$A$2:$A$4,Calibration!$C$2:$C$4,E115)</f>
        <v>954.09144780213978</v>
      </c>
      <c r="L115" s="2">
        <f>TREND(Calibration!$A$2:$A$4,Calibration!$D$2:$D$4,G115)</f>
        <v>562.34258305871685</v>
      </c>
    </row>
    <row r="116" spans="1:12" x14ac:dyDescent="0.25">
      <c r="A116">
        <v>570073</v>
      </c>
      <c r="B116">
        <v>14.164999959999999</v>
      </c>
      <c r="C116">
        <v>0.49520001000000002</v>
      </c>
      <c r="D116">
        <v>29.6590004</v>
      </c>
      <c r="E116">
        <v>0.32027</v>
      </c>
      <c r="F116">
        <v>35.898998259999999</v>
      </c>
      <c r="G116">
        <v>0.34994998999999999</v>
      </c>
      <c r="H116">
        <v>32.203998570000003</v>
      </c>
      <c r="J116" s="2">
        <f>TREND(Calibration!$A$2:$A$4,Calibration!$B$2:$B$4,C116)</f>
        <v>388.3831730525506</v>
      </c>
      <c r="K116" s="2">
        <f>TREND(Calibration!$A$2:$A$4,Calibration!$C$2:$C$4,E116)</f>
        <v>970.18405817815506</v>
      </c>
      <c r="L116" s="2">
        <f>TREND(Calibration!$A$2:$A$4,Calibration!$D$2:$D$4,G116)</f>
        <v>580.18566722242713</v>
      </c>
    </row>
    <row r="117" spans="1:12" x14ac:dyDescent="0.25">
      <c r="A117">
        <v>575183</v>
      </c>
      <c r="B117">
        <v>14.1590004</v>
      </c>
      <c r="C117">
        <v>0.48660001000000003</v>
      </c>
      <c r="D117">
        <v>29.625</v>
      </c>
      <c r="E117">
        <v>0.31779000000000002</v>
      </c>
      <c r="F117">
        <v>35.86000061</v>
      </c>
      <c r="G117">
        <v>0.33800000000000002</v>
      </c>
      <c r="H117">
        <v>32.263999939999998</v>
      </c>
      <c r="J117" s="2">
        <f>TREND(Calibration!$A$2:$A$4,Calibration!$B$2:$B$4,C117)</f>
        <v>382.13308652877055</v>
      </c>
      <c r="K117" s="2">
        <f>TREND(Calibration!$A$2:$A$4,Calibration!$C$2:$C$4,E117)</f>
        <v>951.17936114030385</v>
      </c>
      <c r="L117" s="2">
        <f>TREND(Calibration!$A$2:$A$4,Calibration!$D$2:$D$4,G117)</f>
        <v>526.87923135887399</v>
      </c>
    </row>
    <row r="118" spans="1:12" x14ac:dyDescent="0.25">
      <c r="A118">
        <v>580074</v>
      </c>
      <c r="B118">
        <v>14.126000400000001</v>
      </c>
      <c r="C118">
        <v>0.47690000999999999</v>
      </c>
      <c r="D118">
        <v>29.64100075</v>
      </c>
      <c r="E118">
        <v>0.31843999000000001</v>
      </c>
      <c r="F118">
        <v>35.847000119999997</v>
      </c>
      <c r="G118">
        <v>0.33178999999999997</v>
      </c>
      <c r="H118">
        <v>32.237998959999999</v>
      </c>
      <c r="J118" s="2">
        <f>TREND(Calibration!$A$2:$A$4,Calibration!$B$2:$B$4,C118)</f>
        <v>375.08357033334414</v>
      </c>
      <c r="K118" s="2">
        <f>TREND(Calibration!$A$2:$A$4,Calibration!$C$2:$C$4,E118)</f>
        <v>956.16035429660747</v>
      </c>
      <c r="L118" s="2">
        <f>TREND(Calibration!$A$2:$A$4,Calibration!$D$2:$D$4,G118)</f>
        <v>499.17770468708022</v>
      </c>
    </row>
    <row r="119" spans="1:12" x14ac:dyDescent="0.25">
      <c r="A119">
        <v>585077</v>
      </c>
      <c r="B119">
        <v>14.135999679999999</v>
      </c>
      <c r="C119">
        <v>0.47690000999999999</v>
      </c>
      <c r="D119">
        <v>29.659999849999998</v>
      </c>
      <c r="E119">
        <v>0.31902998999999999</v>
      </c>
      <c r="F119">
        <v>35.872001650000001</v>
      </c>
      <c r="G119">
        <v>0.34454000000000001</v>
      </c>
      <c r="H119">
        <v>32.173999790000003</v>
      </c>
      <c r="J119" s="2">
        <f>TREND(Calibration!$A$2:$A$4,Calibration!$B$2:$B$4,C119)</f>
        <v>375.08357033334414</v>
      </c>
      <c r="K119" s="2">
        <f>TREND(Calibration!$A$2:$A$4,Calibration!$C$2:$C$4,E119)</f>
        <v>960.68163302738617</v>
      </c>
      <c r="L119" s="2">
        <f>TREND(Calibration!$A$2:$A$4,Calibration!$D$2:$D$4,G119)</f>
        <v>556.05281983448253</v>
      </c>
    </row>
    <row r="120" spans="1:12" x14ac:dyDescent="0.25">
      <c r="A120">
        <v>590079</v>
      </c>
      <c r="B120">
        <v>14.222999570000001</v>
      </c>
      <c r="C120">
        <v>0.48820001000000002</v>
      </c>
      <c r="D120">
        <v>29.632999420000001</v>
      </c>
      <c r="E120">
        <v>0.32032999000000001</v>
      </c>
      <c r="F120">
        <v>35.882999419999997</v>
      </c>
      <c r="G120">
        <v>0.35567999</v>
      </c>
      <c r="H120">
        <v>32.251998899999997</v>
      </c>
      <c r="J120" s="2">
        <f>TREND(Calibration!$A$2:$A$4,Calibration!$B$2:$B$4,C120)</f>
        <v>383.29589332389241</v>
      </c>
      <c r="K120" s="2">
        <f>TREND(Calibration!$A$2:$A$4,Calibration!$C$2:$C$4,E120)</f>
        <v>970.64377260367951</v>
      </c>
      <c r="L120" s="2">
        <f>TREND(Calibration!$A$2:$A$4,Calibration!$D$2:$D$4,G120)</f>
        <v>605.74601308867136</v>
      </c>
    </row>
    <row r="121" spans="1:12" x14ac:dyDescent="0.25">
      <c r="A121">
        <v>595073</v>
      </c>
      <c r="B121">
        <v>14.17399979</v>
      </c>
      <c r="C121">
        <v>0.48060000000000003</v>
      </c>
      <c r="D121">
        <v>29.6590004</v>
      </c>
      <c r="E121">
        <v>0.32065000999999999</v>
      </c>
      <c r="F121">
        <v>35.868000029999997</v>
      </c>
      <c r="G121">
        <v>0.35372998999999999</v>
      </c>
      <c r="H121">
        <v>32.166000369999999</v>
      </c>
      <c r="J121" s="2">
        <f>TREND(Calibration!$A$2:$A$4,Calibration!$B$2:$B$4,C121)</f>
        <v>377.77255377952105</v>
      </c>
      <c r="K121" s="2">
        <f>TREND(Calibration!$A$2:$A$4,Calibration!$C$2:$C$4,E121)</f>
        <v>973.09614483999098</v>
      </c>
      <c r="L121" s="2">
        <f>TREND(Calibration!$A$2:$A$4,Calibration!$D$2:$D$4,G121)</f>
        <v>597.04746606612753</v>
      </c>
    </row>
    <row r="122" spans="1:12" x14ac:dyDescent="0.25">
      <c r="A122">
        <v>600074</v>
      </c>
      <c r="B122">
        <v>14.196999549999999</v>
      </c>
      <c r="C122">
        <v>0.47789999999999999</v>
      </c>
      <c r="D122">
        <v>29.649000170000001</v>
      </c>
      <c r="E122">
        <v>0.31681000999999998</v>
      </c>
      <c r="F122">
        <v>35.835998539999999</v>
      </c>
      <c r="G122">
        <v>0.34545999999999999</v>
      </c>
      <c r="H122">
        <v>32.256000520000001</v>
      </c>
      <c r="J122" s="2">
        <f>TREND(Calibration!$A$2:$A$4,Calibration!$B$2:$B$4,C122)</f>
        <v>375.81031731275283</v>
      </c>
      <c r="K122" s="2">
        <f>TREND(Calibration!$A$2:$A$4,Calibration!$C$2:$C$4,E122)</f>
        <v>943.66951716847939</v>
      </c>
      <c r="L122" s="2">
        <f>TREND(Calibration!$A$2:$A$4,Calibration!$D$2:$D$4,G122)</f>
        <v>560.1567497117851</v>
      </c>
    </row>
    <row r="123" spans="1:12" x14ac:dyDescent="0.25">
      <c r="A123">
        <v>605082</v>
      </c>
      <c r="B123">
        <v>14.25199986</v>
      </c>
      <c r="C123">
        <v>0.48060000000000003</v>
      </c>
      <c r="D123">
        <v>29.632999420000001</v>
      </c>
      <c r="E123">
        <v>0.30978999000000002</v>
      </c>
      <c r="F123">
        <v>35.848999020000001</v>
      </c>
      <c r="G123">
        <v>0.34703001</v>
      </c>
      <c r="H123">
        <v>32.249000549999998</v>
      </c>
      <c r="J123" s="2">
        <f>TREND(Calibration!$A$2:$A$4,Calibration!$B$2:$B$4,C123)</f>
        <v>377.77255377952105</v>
      </c>
      <c r="K123" s="2">
        <f>TREND(Calibration!$A$2:$A$4,Calibration!$C$2:$C$4,E123)</f>
        <v>889.87381019281088</v>
      </c>
      <c r="L123" s="2">
        <f>TREND(Calibration!$A$2:$A$4,Calibration!$D$2:$D$4,G123)</f>
        <v>567.16023987120275</v>
      </c>
    </row>
    <row r="124" spans="1:12" x14ac:dyDescent="0.25">
      <c r="A124">
        <v>610162</v>
      </c>
      <c r="B124">
        <v>14.300999640000001</v>
      </c>
      <c r="C124">
        <v>0.49470001000000002</v>
      </c>
      <c r="D124">
        <v>29.634000780000001</v>
      </c>
      <c r="E124">
        <v>0.30092001000000002</v>
      </c>
      <c r="F124">
        <v>35.881999970000003</v>
      </c>
      <c r="G124">
        <v>0.34060001000000001</v>
      </c>
      <c r="H124">
        <v>32.256999970000003</v>
      </c>
      <c r="J124" s="2">
        <f>TREND(Calibration!$A$2:$A$4,Calibration!$B$2:$B$4,C124)</f>
        <v>388.01979592907503</v>
      </c>
      <c r="K124" s="2">
        <f>TREND(Calibration!$A$2:$A$4,Calibration!$C$2:$C$4,E124)</f>
        <v>821.90151880901999</v>
      </c>
      <c r="L124" s="2">
        <f>TREND(Calibration!$A$2:$A$4,Calibration!$D$2:$D$4,G124)</f>
        <v>538.47733866353246</v>
      </c>
    </row>
    <row r="125" spans="1:12" x14ac:dyDescent="0.25">
      <c r="A125">
        <v>615073</v>
      </c>
      <c r="B125">
        <v>14.30799961</v>
      </c>
      <c r="C125">
        <v>0.47850000999999998</v>
      </c>
      <c r="D125">
        <v>29.61199951</v>
      </c>
      <c r="E125">
        <v>0.29767999000000001</v>
      </c>
      <c r="F125">
        <v>35.844001769999998</v>
      </c>
      <c r="G125">
        <v>0.34222001000000002</v>
      </c>
      <c r="H125">
        <v>32.241001130000001</v>
      </c>
      <c r="J125" s="2">
        <f>TREND(Calibration!$A$2:$A$4,Calibration!$B$2:$B$4,C125)</f>
        <v>376.24637712846601</v>
      </c>
      <c r="K125" s="2">
        <f>TREND(Calibration!$A$2:$A$4,Calibration!$C$2:$C$4,E125)</f>
        <v>797.07264844749602</v>
      </c>
      <c r="L125" s="2">
        <f>TREND(Calibration!$A$2:$A$4,Calibration!$D$2:$D$4,G125)</f>
        <v>545.7038238822613</v>
      </c>
    </row>
    <row r="126" spans="1:12" x14ac:dyDescent="0.25">
      <c r="A126">
        <v>620076</v>
      </c>
      <c r="B126">
        <v>14.333000180000001</v>
      </c>
      <c r="C126">
        <v>0.48120001000000001</v>
      </c>
      <c r="D126">
        <v>29.67099953</v>
      </c>
      <c r="E126">
        <v>0.29006000999999998</v>
      </c>
      <c r="F126">
        <v>35.879001619999997</v>
      </c>
      <c r="G126">
        <v>0.34292001</v>
      </c>
      <c r="H126">
        <v>32.19900131</v>
      </c>
      <c r="J126" s="2">
        <f>TREND(Calibration!$A$2:$A$4,Calibration!$B$2:$B$4,C126)</f>
        <v>378.20861359523423</v>
      </c>
      <c r="K126" s="2">
        <f>TREND(Calibration!$A$2:$A$4,Calibration!$C$2:$C$4,E126)</f>
        <v>738.67933742552509</v>
      </c>
      <c r="L126" s="2">
        <f>TREND(Calibration!$A$2:$A$4,Calibration!$D$2:$D$4,G126)</f>
        <v>548.82637922368713</v>
      </c>
    </row>
    <row r="127" spans="1:12" x14ac:dyDescent="0.25">
      <c r="A127">
        <v>625157</v>
      </c>
      <c r="B127">
        <v>14.39099979</v>
      </c>
      <c r="C127">
        <v>0.49309998999999999</v>
      </c>
      <c r="D127">
        <v>29.64299965</v>
      </c>
      <c r="E127">
        <v>0.27897999000000001</v>
      </c>
      <c r="F127">
        <v>35.9109993</v>
      </c>
      <c r="G127">
        <v>0.34687001000000001</v>
      </c>
      <c r="H127">
        <v>32.262001040000001</v>
      </c>
      <c r="J127" s="2">
        <f>TREND(Calibration!$A$2:$A$4,Calibration!$B$2:$B$4,C127)</f>
        <v>386.85697459886819</v>
      </c>
      <c r="K127" s="2">
        <f>TREND(Calibration!$A$2:$A$4,Calibration!$C$2:$C$4,E127)</f>
        <v>653.77110223466457</v>
      </c>
      <c r="L127" s="2">
        <f>TREND(Calibration!$A$2:$A$4,Calibration!$D$2:$D$4,G127)</f>
        <v>566.44651293601964</v>
      </c>
    </row>
    <row r="128" spans="1:12" x14ac:dyDescent="0.25">
      <c r="A128">
        <v>630075</v>
      </c>
      <c r="B128">
        <v>14.375</v>
      </c>
      <c r="C128">
        <v>0.48980001000000001</v>
      </c>
      <c r="D128">
        <v>29.666000369999999</v>
      </c>
      <c r="E128">
        <v>0.27325000999999999</v>
      </c>
      <c r="F128">
        <v>35.879001619999997</v>
      </c>
      <c r="G128">
        <v>0.33590001000000003</v>
      </c>
      <c r="H128">
        <v>32.306999210000001</v>
      </c>
      <c r="J128" s="2">
        <f>TREND(Calibration!$A$2:$A$4,Calibration!$B$2:$B$4,C128)</f>
        <v>384.45870011901428</v>
      </c>
      <c r="K128" s="2">
        <f>TREND(Calibration!$A$2:$A$4,Calibration!$C$2:$C$4,E128)</f>
        <v>609.86120951976613</v>
      </c>
      <c r="L128" s="2">
        <f>TREND(Calibration!$A$2:$A$4,Calibration!$D$2:$D$4,G128)</f>
        <v>517.51160994252928</v>
      </c>
    </row>
    <row r="129" spans="1:12" x14ac:dyDescent="0.25">
      <c r="A129">
        <v>635074</v>
      </c>
      <c r="B129">
        <v>14.32900047</v>
      </c>
      <c r="C129">
        <v>0.48710001000000003</v>
      </c>
      <c r="D129">
        <v>29.66200066</v>
      </c>
      <c r="E129">
        <v>0.26908000999999998</v>
      </c>
      <c r="F129">
        <v>35.923000340000002</v>
      </c>
      <c r="G129">
        <v>0.33892</v>
      </c>
      <c r="H129">
        <v>32.311000819999997</v>
      </c>
      <c r="J129" s="2">
        <f>TREND(Calibration!$A$2:$A$4,Calibration!$B$2:$B$4,C129)</f>
        <v>382.49646365224612</v>
      </c>
      <c r="K129" s="2">
        <f>TREND(Calibration!$A$2:$A$4,Calibration!$C$2:$C$4,E129)</f>
        <v>577.90573103273368</v>
      </c>
      <c r="L129" s="2">
        <f>TREND(Calibration!$A$2:$A$4,Calibration!$D$2:$D$4,G129)</f>
        <v>530.98316123617656</v>
      </c>
    </row>
    <row r="130" spans="1:12" x14ac:dyDescent="0.25">
      <c r="A130">
        <v>640076</v>
      </c>
      <c r="B130">
        <v>14.24800014</v>
      </c>
      <c r="C130">
        <v>0.48390000999999999</v>
      </c>
      <c r="D130">
        <v>29.643999099999998</v>
      </c>
      <c r="E130">
        <v>0.26745998999999998</v>
      </c>
      <c r="F130">
        <v>35.893001560000002</v>
      </c>
      <c r="G130">
        <v>0.34265000000000001</v>
      </c>
      <c r="H130">
        <v>32.257999419999997</v>
      </c>
      <c r="J130" s="2">
        <f>TREND(Calibration!$A$2:$A$4,Calibration!$B$2:$B$4,C130)</f>
        <v>380.17085006200233</v>
      </c>
      <c r="K130" s="2">
        <f>TREND(Calibration!$A$2:$A$4,Calibration!$C$2:$C$4,E130)</f>
        <v>565.49121922012887</v>
      </c>
      <c r="L130" s="2">
        <f>TREND(Calibration!$A$2:$A$4,Calibration!$D$2:$D$4,G130)</f>
        <v>547.62192041263233</v>
      </c>
    </row>
    <row r="131" spans="1:12" x14ac:dyDescent="0.25">
      <c r="A131">
        <v>645075</v>
      </c>
      <c r="B131">
        <v>14.255000109999999</v>
      </c>
      <c r="C131">
        <v>0.49680001000000001</v>
      </c>
      <c r="D131">
        <v>29.642000199999998</v>
      </c>
      <c r="E131">
        <v>0.26653999</v>
      </c>
      <c r="F131">
        <v>35.9109993</v>
      </c>
      <c r="G131">
        <v>0.34200001000000002</v>
      </c>
      <c r="H131">
        <v>32.270000459999999</v>
      </c>
      <c r="J131" s="2">
        <f>TREND(Calibration!$A$2:$A$4,Calibration!$B$2:$B$4,C131)</f>
        <v>389.54597984767247</v>
      </c>
      <c r="K131" s="2">
        <f>TREND(Calibration!$A$2:$A$4,Calibration!$C$2:$C$4,E131)</f>
        <v>558.44108967382931</v>
      </c>
      <c r="L131" s="2">
        <f>TREND(Calibration!$A$2:$A$4,Calibration!$D$2:$D$4,G131)</f>
        <v>544.72244934638456</v>
      </c>
    </row>
    <row r="132" spans="1:12" x14ac:dyDescent="0.25">
      <c r="A132">
        <v>650080</v>
      </c>
      <c r="B132">
        <v>14.225999829999999</v>
      </c>
      <c r="C132">
        <v>0.49039999000000001</v>
      </c>
      <c r="D132">
        <v>29.622999190000002</v>
      </c>
      <c r="E132">
        <v>0.26491999999999999</v>
      </c>
      <c r="F132">
        <v>35.901000979999999</v>
      </c>
      <c r="G132">
        <v>0.35232999999999998</v>
      </c>
      <c r="H132">
        <v>32.291999820000001</v>
      </c>
      <c r="J132" s="2">
        <f>TREND(Calibration!$A$2:$A$4,Calibration!$B$2:$B$4,C132)</f>
        <v>384.89473813210003</v>
      </c>
      <c r="K132" s="2">
        <f>TREND(Calibration!$A$2:$A$4,Calibration!$C$2:$C$4,E132)</f>
        <v>546.02680775675299</v>
      </c>
      <c r="L132" s="2">
        <f>TREND(Calibration!$A$2:$A$4,Calibration!$D$2:$D$4,G132)</f>
        <v>590.80239999120886</v>
      </c>
    </row>
    <row r="133" spans="1:12" x14ac:dyDescent="0.25">
      <c r="A133">
        <v>655075</v>
      </c>
      <c r="B133">
        <v>14.20600033</v>
      </c>
      <c r="C133">
        <v>0.48390000999999999</v>
      </c>
      <c r="D133">
        <v>29.66200066</v>
      </c>
      <c r="E133">
        <v>0.26329999999999998</v>
      </c>
      <c r="F133">
        <v>35.891998289999997</v>
      </c>
      <c r="G133">
        <v>0.34389999999999998</v>
      </c>
      <c r="H133">
        <v>32.265998840000002</v>
      </c>
      <c r="J133" s="2">
        <f>TREND(Calibration!$A$2:$A$4,Calibration!$B$2:$B$4,C133)</f>
        <v>380.17085006200233</v>
      </c>
      <c r="K133" s="2">
        <f>TREND(Calibration!$A$2:$A$4,Calibration!$C$2:$C$4,E133)</f>
        <v>533.61244920783383</v>
      </c>
      <c r="L133" s="2">
        <f>TREND(Calibration!$A$2:$A$4,Calibration!$D$2:$D$4,G133)</f>
        <v>553.19791209375012</v>
      </c>
    </row>
    <row r="134" spans="1:12" x14ac:dyDescent="0.25">
      <c r="A134">
        <v>660172</v>
      </c>
      <c r="B134">
        <v>14.225000380000001</v>
      </c>
      <c r="C134">
        <v>0.49790001</v>
      </c>
      <c r="D134">
        <v>29.666000369999999</v>
      </c>
      <c r="E134">
        <v>0.26135001000000002</v>
      </c>
      <c r="F134">
        <v>35.92599869</v>
      </c>
      <c r="G134">
        <v>0.33886999000000001</v>
      </c>
      <c r="H134">
        <v>32.2140007</v>
      </c>
      <c r="J134" s="2">
        <f>TREND(Calibration!$A$2:$A$4,Calibration!$B$2:$B$4,C134)</f>
        <v>390.34540951931876</v>
      </c>
      <c r="K134" s="2">
        <f>TREND(Calibration!$A$2:$A$4,Calibration!$C$2:$C$4,E134)</f>
        <v>518.66931647523757</v>
      </c>
      <c r="L134" s="2">
        <f>TREND(Calibration!$A$2:$A$4,Calibration!$D$2:$D$4,G134)</f>
        <v>530.7600769609985</v>
      </c>
    </row>
    <row r="135" spans="1:12" x14ac:dyDescent="0.25">
      <c r="A135">
        <v>665082</v>
      </c>
      <c r="B135">
        <v>14.277000429999999</v>
      </c>
      <c r="C135">
        <v>0.49680001000000001</v>
      </c>
      <c r="D135">
        <v>29.693000789999999</v>
      </c>
      <c r="E135">
        <v>0.26010999000000001</v>
      </c>
      <c r="F135">
        <v>35.943000789999999</v>
      </c>
      <c r="G135">
        <v>0.34141000999999999</v>
      </c>
      <c r="H135">
        <v>32.223999020000001</v>
      </c>
      <c r="J135" s="2">
        <f>TREND(Calibration!$A$2:$A$4,Calibration!$B$2:$B$4,C135)</f>
        <v>389.54597984767247</v>
      </c>
      <c r="K135" s="2">
        <f>TREND(Calibration!$A$2:$A$4,Calibration!$C$2:$C$4,E135)</f>
        <v>509.16681469262585</v>
      </c>
      <c r="L135" s="2">
        <f>TREND(Calibration!$A$2:$A$4,Calibration!$D$2:$D$4,G135)</f>
        <v>542.09058127289677</v>
      </c>
    </row>
    <row r="136" spans="1:12" x14ac:dyDescent="0.25">
      <c r="A136">
        <v>670075</v>
      </c>
      <c r="B136">
        <v>14.31200027</v>
      </c>
      <c r="C136">
        <v>0.48390000999999999</v>
      </c>
      <c r="D136">
        <v>29.69499969</v>
      </c>
      <c r="E136">
        <v>0.25914000999999998</v>
      </c>
      <c r="F136">
        <v>35.909999849999998</v>
      </c>
      <c r="G136">
        <v>0.33438000000000001</v>
      </c>
      <c r="H136">
        <v>32.29499817</v>
      </c>
      <c r="J136" s="2">
        <f>TREND(Calibration!$A$2:$A$4,Calibration!$B$2:$B$4,C136)</f>
        <v>380.17085006200233</v>
      </c>
      <c r="K136" s="2">
        <f>TREND(Calibration!$A$2:$A$4,Calibration!$C$2:$C$4,E136)</f>
        <v>501.7336791955388</v>
      </c>
      <c r="L136" s="2">
        <f>TREND(Calibration!$A$2:$A$4,Calibration!$D$2:$D$4,G136)</f>
        <v>510.73115945035647</v>
      </c>
    </row>
    <row r="137" spans="1:12" x14ac:dyDescent="0.25">
      <c r="A137">
        <v>675076</v>
      </c>
      <c r="B137">
        <v>14.309000019999999</v>
      </c>
      <c r="C137">
        <v>0.47899999999999998</v>
      </c>
      <c r="D137">
        <v>29.67399979</v>
      </c>
      <c r="E137">
        <v>0.25788999000000001</v>
      </c>
      <c r="F137">
        <v>35.886001589999999</v>
      </c>
      <c r="G137">
        <v>0.34075999000000001</v>
      </c>
      <c r="H137">
        <v>32.323001859999998</v>
      </c>
      <c r="J137" s="2">
        <f>TREND(Calibration!$A$2:$A$4,Calibration!$B$2:$B$4,C137)</f>
        <v>376.60974698439912</v>
      </c>
      <c r="K137" s="2">
        <f>TREND(Calibration!$A$2:$A$4,Calibration!$C$2:$C$4,E137)</f>
        <v>492.15454557003318</v>
      </c>
      <c r="L137" s="2">
        <f>TREND(Calibration!$A$2:$A$4,Calibration!$D$2:$D$4,G137)</f>
        <v>539.1909763828487</v>
      </c>
    </row>
    <row r="138" spans="1:12" x14ac:dyDescent="0.25">
      <c r="A138">
        <v>680076</v>
      </c>
      <c r="B138">
        <v>14.29899979</v>
      </c>
      <c r="C138">
        <v>0.48280001</v>
      </c>
      <c r="D138">
        <v>29.68300056</v>
      </c>
      <c r="E138">
        <v>0.25757000000000002</v>
      </c>
      <c r="F138">
        <v>35.90499878</v>
      </c>
      <c r="G138">
        <v>0.34011000000000002</v>
      </c>
      <c r="H138">
        <v>32.223999020000001</v>
      </c>
      <c r="J138" s="2">
        <f>TREND(Calibration!$A$2:$A$4,Calibration!$B$2:$B$4,C138)</f>
        <v>379.37142039035609</v>
      </c>
      <c r="K138" s="2">
        <f>TREND(Calibration!$A$2:$A$4,Calibration!$C$2:$C$4,E138)</f>
        <v>489.70240322924997</v>
      </c>
      <c r="L138" s="2">
        <f>TREND(Calibration!$A$2:$A$4,Calibration!$D$2:$D$4,G138)</f>
        <v>536.29150531660093</v>
      </c>
    </row>
    <row r="139" spans="1:12" x14ac:dyDescent="0.25">
      <c r="A139">
        <v>685087</v>
      </c>
      <c r="B139">
        <v>14.3409996</v>
      </c>
      <c r="C139">
        <v>0.48820001000000002</v>
      </c>
      <c r="D139">
        <v>29.67399979</v>
      </c>
      <c r="E139">
        <v>0.26400000000000001</v>
      </c>
      <c r="F139">
        <v>35.943000789999999</v>
      </c>
      <c r="G139">
        <v>0.34589999999999999</v>
      </c>
      <c r="H139">
        <v>32.251998899999997</v>
      </c>
      <c r="J139" s="2">
        <f>TREND(Calibration!$A$2:$A$4,Calibration!$B$2:$B$4,C139)</f>
        <v>383.29589332389241</v>
      </c>
      <c r="K139" s="2">
        <f>TREND(Calibration!$A$2:$A$4,Calibration!$C$2:$C$4,E139)</f>
        <v>538.97667821045343</v>
      </c>
      <c r="L139" s="2">
        <f>TREND(Calibration!$A$2:$A$4,Calibration!$D$2:$D$4,G139)</f>
        <v>562.11949878353857</v>
      </c>
    </row>
    <row r="140" spans="1:12" x14ac:dyDescent="0.25">
      <c r="A140">
        <v>690077</v>
      </c>
      <c r="B140">
        <v>14.38300037</v>
      </c>
      <c r="C140">
        <v>0.47739999999999999</v>
      </c>
      <c r="D140">
        <v>29.673000340000002</v>
      </c>
      <c r="E140">
        <v>0.27827001000000001</v>
      </c>
      <c r="F140">
        <v>35.923000340000002</v>
      </c>
      <c r="G140">
        <v>0.35352001</v>
      </c>
      <c r="H140">
        <v>32.368999479999999</v>
      </c>
      <c r="J140" s="2">
        <f>TREND(Calibration!$A$2:$A$4,Calibration!$B$2:$B$4,C140)</f>
        <v>375.44694018927726</v>
      </c>
      <c r="K140" s="2">
        <f>TREND(Calibration!$A$2:$A$4,Calibration!$C$2:$C$4,E140)</f>
        <v>648.3303946528365</v>
      </c>
      <c r="L140" s="2">
        <f>TREND(Calibration!$A$2:$A$4,Calibration!$D$2:$D$4,G140)</f>
        <v>596.11078867956667</v>
      </c>
    </row>
    <row r="141" spans="1:12" x14ac:dyDescent="0.25">
      <c r="A141">
        <v>695075</v>
      </c>
      <c r="B141">
        <v>14.380000109999999</v>
      </c>
      <c r="C141">
        <v>0.48550000999999998</v>
      </c>
      <c r="D141">
        <v>29.707000730000001</v>
      </c>
      <c r="E141">
        <v>0.28578999999999999</v>
      </c>
      <c r="F141">
        <v>35.945999149999999</v>
      </c>
      <c r="G141">
        <v>0.34103</v>
      </c>
      <c r="H141">
        <v>32.196998600000001</v>
      </c>
      <c r="J141" s="2">
        <f>TREND(Calibration!$A$2:$A$4,Calibration!$B$2:$B$4,C141)</f>
        <v>381.3336568571242</v>
      </c>
      <c r="K141" s="2">
        <f>TREND(Calibration!$A$2:$A$4,Calibration!$C$2:$C$4,E141)</f>
        <v>705.95746387770419</v>
      </c>
      <c r="L141" s="2">
        <f>TREND(Calibration!$A$2:$A$4,Calibration!$D$2:$D$4,G141)</f>
        <v>540.3954351939035</v>
      </c>
    </row>
    <row r="142" spans="1:12" x14ac:dyDescent="0.25">
      <c r="A142">
        <v>700075</v>
      </c>
      <c r="B142">
        <v>14.37300014</v>
      </c>
      <c r="C142">
        <v>0.48500000999999998</v>
      </c>
      <c r="D142">
        <v>29.70100021</v>
      </c>
      <c r="E142">
        <v>0.29291999000000002</v>
      </c>
      <c r="F142">
        <v>35.9679985</v>
      </c>
      <c r="G142">
        <v>0.34351999</v>
      </c>
      <c r="H142">
        <v>32.226001740000001</v>
      </c>
      <c r="J142" s="2">
        <f>TREND(Calibration!$A$2:$A$4,Calibration!$B$2:$B$4,C142)</f>
        <v>380.97027973364862</v>
      </c>
      <c r="K142" s="2">
        <f>TREND(Calibration!$A$2:$A$4,Calibration!$C$2:$C$4,E142)</f>
        <v>760.59589122968441</v>
      </c>
      <c r="L142" s="2">
        <f>TREND(Calibration!$A$2:$A$4,Calibration!$D$2:$D$4,G142)</f>
        <v>551.50276601475684</v>
      </c>
    </row>
    <row r="143" spans="1:12" x14ac:dyDescent="0.25">
      <c r="A143">
        <v>705075</v>
      </c>
      <c r="B143">
        <v>14.38700008</v>
      </c>
      <c r="C143">
        <v>0.4844</v>
      </c>
      <c r="D143">
        <v>29.673000340000002</v>
      </c>
      <c r="E143">
        <v>0.30000000999999998</v>
      </c>
      <c r="F143">
        <v>35.953998570000003</v>
      </c>
      <c r="G143">
        <v>0.34114</v>
      </c>
      <c r="H143">
        <v>32.298000340000002</v>
      </c>
      <c r="J143" s="2">
        <f>TREND(Calibration!$A$2:$A$4,Calibration!$B$2:$B$4,C143)</f>
        <v>380.53421991793545</v>
      </c>
      <c r="K143" s="2">
        <f>TREND(Calibration!$A$2:$A$4,Calibration!$C$2:$C$4,E143)</f>
        <v>814.85138926271998</v>
      </c>
      <c r="L143" s="2">
        <f>TREND(Calibration!$A$2:$A$4,Calibration!$D$2:$D$4,G143)</f>
        <v>540.88612246184198</v>
      </c>
    </row>
    <row r="144" spans="1:12" x14ac:dyDescent="0.25">
      <c r="A144">
        <v>710178</v>
      </c>
      <c r="B144">
        <v>14.399000170000001</v>
      </c>
      <c r="C144">
        <v>0.48980001000000001</v>
      </c>
      <c r="D144">
        <v>29.69499969</v>
      </c>
      <c r="E144">
        <v>0.30162000999999999</v>
      </c>
      <c r="F144">
        <v>35.9640007</v>
      </c>
      <c r="G144">
        <v>0.34027001000000001</v>
      </c>
      <c r="H144">
        <v>32.221000670000002</v>
      </c>
      <c r="J144" s="2">
        <f>TREND(Calibration!$A$2:$A$4,Calibration!$B$2:$B$4,C144)</f>
        <v>384.45870011901428</v>
      </c>
      <c r="K144" s="2">
        <f>TREND(Calibration!$A$2:$A$4,Calibration!$C$2:$C$4,E144)</f>
        <v>827.26574781163913</v>
      </c>
      <c r="L144" s="2">
        <f>TREND(Calibration!$A$2:$A$4,Calibration!$D$2:$D$4,G144)</f>
        <v>537.00527685971724</v>
      </c>
    </row>
    <row r="145" spans="1:12" x14ac:dyDescent="0.25">
      <c r="A145">
        <v>715110</v>
      </c>
      <c r="B145">
        <v>14.399000170000001</v>
      </c>
      <c r="C145">
        <v>0.49090001</v>
      </c>
      <c r="D145">
        <v>29.709999079999999</v>
      </c>
      <c r="E145">
        <v>0.30226999999999998</v>
      </c>
      <c r="F145">
        <v>35.962001800000003</v>
      </c>
      <c r="G145">
        <v>0.34465000000000001</v>
      </c>
      <c r="H145">
        <v>32.213001249999998</v>
      </c>
      <c r="J145" s="2">
        <f>TREND(Calibration!$A$2:$A$4,Calibration!$B$2:$B$4,C145)</f>
        <v>385.25812979066058</v>
      </c>
      <c r="K145" s="2">
        <f>TREND(Calibration!$A$2:$A$4,Calibration!$C$2:$C$4,E145)</f>
        <v>832.24674096794274</v>
      </c>
      <c r="L145" s="2">
        <f>TREND(Calibration!$A$2:$A$4,Calibration!$D$2:$D$4,G145)</f>
        <v>556.54350710242079</v>
      </c>
    </row>
    <row r="146" spans="1:12" x14ac:dyDescent="0.25">
      <c r="A146">
        <v>720075</v>
      </c>
      <c r="B146">
        <v>14.38899994</v>
      </c>
      <c r="C146">
        <v>0.48710001000000003</v>
      </c>
      <c r="D146">
        <v>29.677999499999999</v>
      </c>
      <c r="E146">
        <v>0.30292001000000002</v>
      </c>
      <c r="F146">
        <v>35.939998629999998</v>
      </c>
      <c r="G146">
        <v>0.33373001000000002</v>
      </c>
      <c r="H146">
        <v>32.273998259999999</v>
      </c>
      <c r="J146" s="2">
        <f>TREND(Calibration!$A$2:$A$4,Calibration!$B$2:$B$4,C146)</f>
        <v>382.49646365224612</v>
      </c>
      <c r="K146" s="2">
        <f>TREND(Calibration!$A$2:$A$4,Calibration!$C$2:$C$4,E146)</f>
        <v>837.22788738793247</v>
      </c>
      <c r="L146" s="2">
        <f>TREND(Calibration!$A$2:$A$4,Calibration!$D$2:$D$4,G146)</f>
        <v>507.8316883841087</v>
      </c>
    </row>
    <row r="147" spans="1:12" x14ac:dyDescent="0.25">
      <c r="A147">
        <v>725172</v>
      </c>
      <c r="B147">
        <v>14.3409996</v>
      </c>
      <c r="C147">
        <v>0.48010001000000002</v>
      </c>
      <c r="D147">
        <v>29.722999569999999</v>
      </c>
      <c r="E147">
        <v>0.30454001000000003</v>
      </c>
      <c r="F147">
        <v>35.921001429999997</v>
      </c>
      <c r="G147">
        <v>0.34465000000000001</v>
      </c>
      <c r="H147">
        <v>32.183998109999997</v>
      </c>
      <c r="J147" s="2">
        <f>TREND(Calibration!$A$2:$A$4,Calibration!$B$2:$B$4,C147)</f>
        <v>377.40918392358793</v>
      </c>
      <c r="K147" s="2">
        <f>TREND(Calibration!$A$2:$A$4,Calibration!$C$2:$C$4,E147)</f>
        <v>849.64224593685162</v>
      </c>
      <c r="L147" s="2">
        <f>TREND(Calibration!$A$2:$A$4,Calibration!$D$2:$D$4,G147)</f>
        <v>556.54350710242079</v>
      </c>
    </row>
    <row r="148" spans="1:12" x14ac:dyDescent="0.25">
      <c r="A148">
        <v>730087</v>
      </c>
      <c r="B148">
        <v>14.38899994</v>
      </c>
      <c r="C148">
        <v>0.49309998999999999</v>
      </c>
      <c r="D148">
        <v>29.690999980000001</v>
      </c>
      <c r="E148">
        <v>0.31648999</v>
      </c>
      <c r="F148">
        <v>35.9679985</v>
      </c>
      <c r="G148">
        <v>0.33822000000000002</v>
      </c>
      <c r="H148">
        <v>32.219001769999998</v>
      </c>
      <c r="J148" s="2">
        <f>TREND(Calibration!$A$2:$A$4,Calibration!$B$2:$B$4,C148)</f>
        <v>386.85697459886819</v>
      </c>
      <c r="K148" s="2">
        <f>TREND(Calibration!$A$2:$A$4,Calibration!$C$2:$C$4,E148)</f>
        <v>941.21714493216746</v>
      </c>
      <c r="L148" s="2">
        <f>TREND(Calibration!$A$2:$A$4,Calibration!$D$2:$D$4,G148)</f>
        <v>527.86060589475073</v>
      </c>
    </row>
    <row r="149" spans="1:12" x14ac:dyDescent="0.25">
      <c r="A149">
        <v>735077</v>
      </c>
      <c r="B149">
        <v>14.35999966</v>
      </c>
      <c r="C149">
        <v>0.48769999000000003</v>
      </c>
      <c r="D149">
        <v>29.677999499999999</v>
      </c>
      <c r="E149">
        <v>0.32124998999999999</v>
      </c>
      <c r="F149">
        <v>35.937000269999999</v>
      </c>
      <c r="G149">
        <v>0.33384001000000002</v>
      </c>
      <c r="H149">
        <v>32.27999878</v>
      </c>
      <c r="J149" s="2">
        <f>TREND(Calibration!$A$2:$A$4,Calibration!$B$2:$B$4,C149)</f>
        <v>382.93250166533187</v>
      </c>
      <c r="K149" s="2">
        <f>TREND(Calibration!$A$2:$A$4,Calibration!$C$2:$C$4,E149)</f>
        <v>977.69390214997907</v>
      </c>
      <c r="L149" s="2">
        <f>TREND(Calibration!$A$2:$A$4,Calibration!$D$2:$D$4,G149)</f>
        <v>508.32237565204719</v>
      </c>
    </row>
    <row r="150" spans="1:12" x14ac:dyDescent="0.25">
      <c r="A150">
        <v>740076</v>
      </c>
      <c r="B150">
        <v>14.29899979</v>
      </c>
      <c r="C150">
        <v>0.48500000999999998</v>
      </c>
      <c r="D150">
        <v>29.709999079999999</v>
      </c>
      <c r="E150">
        <v>0.32502999999999999</v>
      </c>
      <c r="F150">
        <v>35.94900131</v>
      </c>
      <c r="G150">
        <v>0.33627000000000001</v>
      </c>
      <c r="H150">
        <v>32.183998109999997</v>
      </c>
      <c r="J150" s="2">
        <f>TREND(Calibration!$A$2:$A$4,Calibration!$B$2:$B$4,C150)</f>
        <v>380.97027973364862</v>
      </c>
      <c r="K150" s="2">
        <f>TREND(Calibration!$A$2:$A$4,Calibration!$C$2:$C$4,E150)</f>
        <v>1006.6608153959667</v>
      </c>
      <c r="L150" s="2">
        <f>TREND(Calibration!$A$2:$A$4,Calibration!$D$2:$D$4,G150)</f>
        <v>519.16205887220667</v>
      </c>
    </row>
    <row r="151" spans="1:12" x14ac:dyDescent="0.25">
      <c r="A151">
        <v>745076</v>
      </c>
      <c r="B151">
        <v>14.36699963</v>
      </c>
      <c r="C151">
        <v>0.47960001000000002</v>
      </c>
      <c r="D151">
        <v>29.6590004</v>
      </c>
      <c r="E151">
        <v>0.32444000000000001</v>
      </c>
      <c r="F151">
        <v>35.933998109999997</v>
      </c>
      <c r="G151">
        <v>0.34134998999999999</v>
      </c>
      <c r="H151">
        <v>32.277000430000001</v>
      </c>
      <c r="J151" s="2">
        <f>TREND(Calibration!$A$2:$A$4,Calibration!$B$2:$B$4,C151)</f>
        <v>377.04580680011236</v>
      </c>
      <c r="K151" s="2">
        <f>TREND(Calibration!$A$2:$A$4,Calibration!$C$2:$C$4,E151)</f>
        <v>1002.1395366651875</v>
      </c>
      <c r="L151" s="2">
        <f>TREND(Calibration!$A$2:$A$4,Calibration!$D$2:$D$4,G151)</f>
        <v>541.82284445633627</v>
      </c>
    </row>
    <row r="152" spans="1:12" x14ac:dyDescent="0.25">
      <c r="A152">
        <v>750075</v>
      </c>
      <c r="B152">
        <v>14.36699963</v>
      </c>
      <c r="C152">
        <v>0.48660001000000003</v>
      </c>
      <c r="D152">
        <v>29.674999239999998</v>
      </c>
      <c r="E152">
        <v>0.32087000999999998</v>
      </c>
      <c r="F152">
        <v>35.958999630000001</v>
      </c>
      <c r="G152">
        <v>0.34671000000000002</v>
      </c>
      <c r="H152">
        <v>32.312000269999999</v>
      </c>
      <c r="J152" s="2">
        <f>TREND(Calibration!$A$2:$A$4,Calibration!$B$2:$B$4,C152)</f>
        <v>382.13308652877055</v>
      </c>
      <c r="K152" s="2">
        <f>TREND(Calibration!$A$2:$A$4,Calibration!$C$2:$C$4,E152)</f>
        <v>974.7820453836714</v>
      </c>
      <c r="L152" s="2">
        <f>TREND(Calibration!$A$2:$A$4,Calibration!$D$2:$D$4,G152)</f>
        <v>565.73274139290311</v>
      </c>
    </row>
    <row r="153" spans="1:12" x14ac:dyDescent="0.25">
      <c r="A153">
        <v>755076</v>
      </c>
      <c r="B153">
        <v>14.350000380000001</v>
      </c>
      <c r="C153">
        <v>0.48170000000000002</v>
      </c>
      <c r="D153">
        <v>29.65600014</v>
      </c>
      <c r="E153">
        <v>0.32379001000000002</v>
      </c>
      <c r="F153">
        <v>35.94900131</v>
      </c>
      <c r="G153">
        <v>0.36307999000000002</v>
      </c>
      <c r="H153">
        <v>32.308998109999997</v>
      </c>
      <c r="J153" s="2">
        <f>TREND(Calibration!$A$2:$A$4,Calibration!$B$2:$B$4,C153)</f>
        <v>378.57198345116734</v>
      </c>
      <c r="K153" s="2">
        <f>TREND(Calibration!$A$2:$A$4,Calibration!$C$2:$C$4,E153)</f>
        <v>997.15854350888389</v>
      </c>
      <c r="L153" s="2">
        <f>TREND(Calibration!$A$2:$A$4,Calibration!$D$2:$D$4,G153)</f>
        <v>638.75588384088928</v>
      </c>
    </row>
    <row r="154" spans="1:12" x14ac:dyDescent="0.25">
      <c r="A154">
        <v>760075</v>
      </c>
      <c r="B154">
        <v>14.317999840000001</v>
      </c>
      <c r="C154">
        <v>0.48550000999999998</v>
      </c>
      <c r="D154">
        <v>29.690999980000001</v>
      </c>
      <c r="E154">
        <v>0.33513999</v>
      </c>
      <c r="F154">
        <v>35.972000119999997</v>
      </c>
      <c r="G154">
        <v>0.34681001</v>
      </c>
      <c r="H154">
        <v>32.180999759999999</v>
      </c>
      <c r="J154" s="2">
        <f>TREND(Calibration!$A$2:$A$4,Calibration!$B$2:$B$4,C154)</f>
        <v>381.3336568571242</v>
      </c>
      <c r="K154" s="2">
        <f>TREND(Calibration!$A$2:$A$4,Calibration!$C$2:$C$4,E154)</f>
        <v>1084.135531930526</v>
      </c>
      <c r="L154" s="2">
        <f>TREND(Calibration!$A$2:$A$4,Calibration!$D$2:$D$4,G154)</f>
        <v>566.17886533532601</v>
      </c>
    </row>
    <row r="155" spans="1:12" x14ac:dyDescent="0.25">
      <c r="A155">
        <v>765076</v>
      </c>
      <c r="B155">
        <v>14.350999829999999</v>
      </c>
      <c r="C155">
        <v>0.48330000000000001</v>
      </c>
      <c r="D155">
        <v>29.673000340000002</v>
      </c>
      <c r="E155">
        <v>0.33454001</v>
      </c>
      <c r="F155">
        <v>35.942001339999997</v>
      </c>
      <c r="G155">
        <v>0.34795000999999998</v>
      </c>
      <c r="H155">
        <v>32.30099869</v>
      </c>
      <c r="J155" s="2">
        <f>TREND(Calibration!$A$2:$A$4,Calibration!$B$2:$B$4,C155)</f>
        <v>379.73479024628921</v>
      </c>
      <c r="K155" s="2">
        <f>TREND(Calibration!$A$2:$A$4,Calibration!$C$2:$C$4,E155)</f>
        <v>1079.5377746205384</v>
      </c>
      <c r="L155" s="2">
        <f>TREND(Calibration!$A$2:$A$4,Calibration!$D$2:$D$4,G155)</f>
        <v>571.26416974850531</v>
      </c>
    </row>
    <row r="156" spans="1:12" x14ac:dyDescent="0.25">
      <c r="A156">
        <v>770079</v>
      </c>
      <c r="B156">
        <v>14.32800007</v>
      </c>
      <c r="C156">
        <v>0.47789999999999999</v>
      </c>
      <c r="D156">
        <v>29.679000850000001</v>
      </c>
      <c r="E156">
        <v>0.33779000999999997</v>
      </c>
      <c r="F156">
        <v>35.929000850000001</v>
      </c>
      <c r="G156">
        <v>0.34005999999999997</v>
      </c>
      <c r="H156">
        <v>32.192001339999997</v>
      </c>
      <c r="J156" s="2">
        <f>TREND(Calibration!$A$2:$A$4,Calibration!$B$2:$B$4,C156)</f>
        <v>375.81031731275283</v>
      </c>
      <c r="K156" s="2">
        <f>TREND(Calibration!$A$2:$A$4,Calibration!$C$2:$C$4,E156)</f>
        <v>1104.4431235612708</v>
      </c>
      <c r="L156" s="2">
        <f>TREND(Calibration!$A$2:$A$4,Calibration!$D$2:$D$4,G156)</f>
        <v>536.06846564935586</v>
      </c>
    </row>
    <row r="157" spans="1:12" x14ac:dyDescent="0.25">
      <c r="A157">
        <v>775075</v>
      </c>
      <c r="B157">
        <v>14.36699963</v>
      </c>
      <c r="C157">
        <v>0.49579999000000002</v>
      </c>
      <c r="D157">
        <v>29.67200089</v>
      </c>
      <c r="E157">
        <v>0.33476001</v>
      </c>
      <c r="F157">
        <v>35.993999479999999</v>
      </c>
      <c r="G157">
        <v>0.34389999999999998</v>
      </c>
      <c r="H157">
        <v>32.196998600000001</v>
      </c>
      <c r="J157" s="2">
        <f>TREND(Calibration!$A$2:$A$4,Calibration!$B$2:$B$4,C157)</f>
        <v>388.81921106563635</v>
      </c>
      <c r="K157" s="2">
        <f>TREND(Calibration!$A$2:$A$4,Calibration!$C$2:$C$4,E157)</f>
        <v>1081.2236751642183</v>
      </c>
      <c r="L157" s="2">
        <f>TREND(Calibration!$A$2:$A$4,Calibration!$D$2:$D$4,G157)</f>
        <v>553.19791209375012</v>
      </c>
    </row>
    <row r="158" spans="1:12" x14ac:dyDescent="0.25">
      <c r="A158">
        <v>780183</v>
      </c>
      <c r="B158">
        <v>14.35700035</v>
      </c>
      <c r="C158">
        <v>0.48930001000000001</v>
      </c>
      <c r="D158">
        <v>29.680999759999999</v>
      </c>
      <c r="E158">
        <v>0.33129998999999999</v>
      </c>
      <c r="F158">
        <v>35.958999630000001</v>
      </c>
      <c r="G158">
        <v>0.34108000999999999</v>
      </c>
      <c r="H158">
        <v>32.167999270000003</v>
      </c>
      <c r="J158" s="2">
        <f>TREND(Calibration!$A$2:$A$4,Calibration!$B$2:$B$4,C158)</f>
        <v>384.09532299553871</v>
      </c>
      <c r="K158" s="2">
        <f>TREND(Calibration!$A$2:$A$4,Calibration!$C$2:$C$4,E158)</f>
        <v>1054.7089042590139</v>
      </c>
      <c r="L158" s="2">
        <f>TREND(Calibration!$A$2:$A$4,Calibration!$D$2:$D$4,G158)</f>
        <v>540.61851946908155</v>
      </c>
    </row>
    <row r="159" spans="1:12" x14ac:dyDescent="0.25">
      <c r="A159">
        <v>785126</v>
      </c>
      <c r="B159">
        <v>14.350000380000001</v>
      </c>
      <c r="C159">
        <v>0.47960001000000002</v>
      </c>
      <c r="D159">
        <v>29.67200089</v>
      </c>
      <c r="E159">
        <v>0.32929998999999999</v>
      </c>
      <c r="F159">
        <v>35.921001429999997</v>
      </c>
      <c r="G159">
        <v>0.33934998999999999</v>
      </c>
      <c r="H159">
        <v>32.132999419999997</v>
      </c>
      <c r="J159" s="2">
        <f>TREND(Calibration!$A$2:$A$4,Calibration!$B$2:$B$4,C159)</f>
        <v>377.04580680011236</v>
      </c>
      <c r="K159" s="2">
        <f>TREND(Calibration!$A$2:$A$4,Calibration!$C$2:$C$4,E159)</f>
        <v>1039.3825356801015</v>
      </c>
      <c r="L159" s="2">
        <f>TREND(Calibration!$A$2:$A$4,Calibration!$D$2:$D$4,G159)</f>
        <v>532.90125776654759</v>
      </c>
    </row>
    <row r="160" spans="1:12" x14ac:dyDescent="0.25">
      <c r="A160">
        <v>790081</v>
      </c>
      <c r="B160">
        <v>14.40600014</v>
      </c>
      <c r="C160">
        <v>0.47420001000000001</v>
      </c>
      <c r="D160">
        <v>29.649000170000001</v>
      </c>
      <c r="E160">
        <v>0.33265001</v>
      </c>
      <c r="F160">
        <v>35.926998140000002</v>
      </c>
      <c r="G160">
        <v>0.34200001000000002</v>
      </c>
      <c r="H160">
        <v>32.283000950000002</v>
      </c>
      <c r="J160" s="2">
        <f>TREND(Calibration!$A$2:$A$4,Calibration!$B$2:$B$4,C160)</f>
        <v>373.12133386657598</v>
      </c>
      <c r="K160" s="2">
        <f>TREND(Calibration!$A$2:$A$4,Calibration!$C$2:$C$4,E160)</f>
        <v>1065.0543563134659</v>
      </c>
      <c r="L160" s="2">
        <f>TREND(Calibration!$A$2:$A$4,Calibration!$D$2:$D$4,G160)</f>
        <v>544.72244934638456</v>
      </c>
    </row>
    <row r="161" spans="1:12" x14ac:dyDescent="0.25">
      <c r="A161">
        <v>795076</v>
      </c>
      <c r="B161">
        <v>14.432000159999999</v>
      </c>
      <c r="C161">
        <v>0.48710001000000003</v>
      </c>
      <c r="D161">
        <v>29.635999680000001</v>
      </c>
      <c r="E161">
        <v>0.33227000000000001</v>
      </c>
      <c r="F161">
        <v>35.993999479999999</v>
      </c>
      <c r="G161">
        <v>0.34319000999999999</v>
      </c>
      <c r="H161">
        <v>32.231998439999998</v>
      </c>
      <c r="J161" s="2">
        <f>TREND(Calibration!$A$2:$A$4,Calibration!$B$2:$B$4,C161)</f>
        <v>382.49646365224612</v>
      </c>
      <c r="K161" s="2">
        <f>TREND(Calibration!$A$2:$A$4,Calibration!$C$2:$C$4,E161)</f>
        <v>1062.1422696516299</v>
      </c>
      <c r="L161" s="2">
        <f>TREND(Calibration!$A$2:$A$4,Calibration!$D$2:$D$4,G161)</f>
        <v>550.03079342680849</v>
      </c>
    </row>
    <row r="162" spans="1:12" x14ac:dyDescent="0.25">
      <c r="A162">
        <v>800076</v>
      </c>
      <c r="B162">
        <v>14.45100021</v>
      </c>
      <c r="C162">
        <v>0.48230001</v>
      </c>
      <c r="D162">
        <v>29.63999939</v>
      </c>
      <c r="E162">
        <v>0.32675999</v>
      </c>
      <c r="F162">
        <v>35.965000150000002</v>
      </c>
      <c r="G162">
        <v>0.34459999000000002</v>
      </c>
      <c r="H162">
        <v>32.283000950000002</v>
      </c>
      <c r="J162" s="2">
        <f>TREND(Calibration!$A$2:$A$4,Calibration!$B$2:$B$4,C162)</f>
        <v>379.00804326688046</v>
      </c>
      <c r="K162" s="2">
        <f>TREND(Calibration!$A$2:$A$4,Calibration!$C$2:$C$4,E162)</f>
        <v>1019.9180475848827</v>
      </c>
      <c r="L162" s="2">
        <f>TREND(Calibration!$A$2:$A$4,Calibration!$D$2:$D$4,G162)</f>
        <v>556.32042282724274</v>
      </c>
    </row>
    <row r="163" spans="1:12" x14ac:dyDescent="0.25">
      <c r="A163">
        <v>805075</v>
      </c>
      <c r="B163">
        <v>14.40600014</v>
      </c>
      <c r="C163">
        <v>0.47360000000000002</v>
      </c>
      <c r="D163">
        <v>29.674999239999998</v>
      </c>
      <c r="E163">
        <v>0.32200000000000001</v>
      </c>
      <c r="F163">
        <v>35.939998629999998</v>
      </c>
      <c r="G163">
        <v>0.33487001</v>
      </c>
      <c r="H163">
        <v>32.27099991</v>
      </c>
      <c r="J163" s="2">
        <f>TREND(Calibration!$A$2:$A$4,Calibration!$B$2:$B$4,C163)</f>
        <v>372.68527405086286</v>
      </c>
      <c r="K163" s="2">
        <f>TREND(Calibration!$A$2:$A$4,Calibration!$C$2:$C$4,E163)</f>
        <v>983.44136699891419</v>
      </c>
      <c r="L163" s="2">
        <f>TREND(Calibration!$A$2:$A$4,Calibration!$D$2:$D$4,G163)</f>
        <v>512.91699279728823</v>
      </c>
    </row>
    <row r="164" spans="1:12" x14ac:dyDescent="0.25">
      <c r="A164">
        <v>810076</v>
      </c>
      <c r="B164">
        <v>14.45400047</v>
      </c>
      <c r="C164">
        <v>0.48710001000000003</v>
      </c>
      <c r="D164">
        <v>29.649000170000001</v>
      </c>
      <c r="E164">
        <v>0.31838</v>
      </c>
      <c r="F164">
        <v>36</v>
      </c>
      <c r="G164">
        <v>0.34325000999999999</v>
      </c>
      <c r="H164">
        <v>32.244998930000001</v>
      </c>
      <c r="J164" s="2">
        <f>TREND(Calibration!$A$2:$A$4,Calibration!$B$2:$B$4,C164)</f>
        <v>382.49646365224612</v>
      </c>
      <c r="K164" s="2">
        <f>TREND(Calibration!$A$2:$A$4,Calibration!$C$2:$C$4,E164)</f>
        <v>955.70063987108256</v>
      </c>
      <c r="L164" s="2">
        <f>TREND(Calibration!$A$2:$A$4,Calibration!$D$2:$D$4,G164)</f>
        <v>550.29844102750235</v>
      </c>
    </row>
    <row r="165" spans="1:12" x14ac:dyDescent="0.25">
      <c r="A165">
        <v>815074</v>
      </c>
      <c r="B165">
        <v>14.414999959999999</v>
      </c>
      <c r="C165">
        <v>0.48769999000000003</v>
      </c>
      <c r="D165">
        <v>29.63999939</v>
      </c>
      <c r="E165">
        <v>0.31681000999999998</v>
      </c>
      <c r="F165">
        <v>35.978000639999998</v>
      </c>
      <c r="G165">
        <v>0.33772998999999998</v>
      </c>
      <c r="H165">
        <v>32.180999759999999</v>
      </c>
      <c r="J165" s="2">
        <f>TREND(Calibration!$A$2:$A$4,Calibration!$B$2:$B$4,C165)</f>
        <v>382.93250166533187</v>
      </c>
      <c r="K165" s="2">
        <f>TREND(Calibration!$A$2:$A$4,Calibration!$C$2:$C$4,E165)</f>
        <v>943.66951716847939</v>
      </c>
      <c r="L165" s="2">
        <f>TREND(Calibration!$A$2:$A$4,Calibration!$D$2:$D$4,G165)</f>
        <v>525.67477254781875</v>
      </c>
    </row>
    <row r="166" spans="1:12" x14ac:dyDescent="0.25">
      <c r="A166">
        <v>820075</v>
      </c>
      <c r="B166">
        <v>14.40600014</v>
      </c>
      <c r="C166">
        <v>0.49470001000000002</v>
      </c>
      <c r="D166">
        <v>29.67200089</v>
      </c>
      <c r="E166">
        <v>0.31675999999999999</v>
      </c>
      <c r="F166">
        <v>35.978000639999998</v>
      </c>
      <c r="G166">
        <v>0.33768000999999997</v>
      </c>
      <c r="H166">
        <v>32.183998109999997</v>
      </c>
      <c r="J166" s="2">
        <f>TREND(Calibration!$A$2:$A$4,Calibration!$B$2:$B$4,C166)</f>
        <v>388.01979592907503</v>
      </c>
      <c r="K166" s="2">
        <f>TREND(Calibration!$A$2:$A$4,Calibration!$C$2:$C$4,E166)</f>
        <v>943.2862813221634</v>
      </c>
      <c r="L166" s="2">
        <f>TREND(Calibration!$A$2:$A$4,Calibration!$D$2:$D$4,G166)</f>
        <v>525.45182209644099</v>
      </c>
    </row>
    <row r="167" spans="1:12" x14ac:dyDescent="0.25">
      <c r="A167">
        <v>825079</v>
      </c>
      <c r="B167">
        <v>14.428000450000001</v>
      </c>
      <c r="C167">
        <v>0.4914</v>
      </c>
      <c r="D167">
        <v>29.665000920000001</v>
      </c>
      <c r="E167">
        <v>0.31773001000000001</v>
      </c>
      <c r="F167">
        <v>35.95299911</v>
      </c>
      <c r="G167">
        <v>0.35410999999999998</v>
      </c>
      <c r="H167">
        <v>32.263999939999998</v>
      </c>
      <c r="J167" s="2">
        <f>TREND(Calibration!$A$2:$A$4,Calibration!$B$2:$B$4,C167)</f>
        <v>385.62149964659369</v>
      </c>
      <c r="K167" s="2">
        <f>TREND(Calibration!$A$2:$A$4,Calibration!$C$2:$C$4,E167)</f>
        <v>950.71964671477895</v>
      </c>
      <c r="L167" s="2">
        <f>TREND(Calibration!$A$2:$A$4,Calibration!$D$2:$D$4,G167)</f>
        <v>598.7426121451208</v>
      </c>
    </row>
    <row r="168" spans="1:12" x14ac:dyDescent="0.25">
      <c r="A168">
        <v>830079</v>
      </c>
      <c r="B168">
        <v>14.402000429999999</v>
      </c>
      <c r="C168">
        <v>0.49630001000000001</v>
      </c>
      <c r="D168">
        <v>29.64599991</v>
      </c>
      <c r="E168">
        <v>0.31557000000000002</v>
      </c>
      <c r="F168">
        <v>36.002998349999999</v>
      </c>
      <c r="G168">
        <v>0.32979000000000003</v>
      </c>
      <c r="H168">
        <v>32.22900009</v>
      </c>
      <c r="J168" s="2">
        <f>TREND(Calibration!$A$2:$A$4,Calibration!$B$2:$B$4,C168)</f>
        <v>389.1826027241969</v>
      </c>
      <c r="K168" s="2">
        <f>TREND(Calibration!$A$2:$A$4,Calibration!$C$2:$C$4,E168)</f>
        <v>934.16709201771096</v>
      </c>
      <c r="L168" s="2">
        <f>TREND(Calibration!$A$2:$A$4,Calibration!$D$2:$D$4,G168)</f>
        <v>490.25611799729177</v>
      </c>
    </row>
    <row r="169" spans="1:12" x14ac:dyDescent="0.25">
      <c r="A169">
        <v>835172</v>
      </c>
      <c r="B169">
        <v>14.36299992</v>
      </c>
      <c r="C169">
        <v>0.48930001000000001</v>
      </c>
      <c r="D169">
        <v>29.690999980000001</v>
      </c>
      <c r="E169">
        <v>0.31518998999999998</v>
      </c>
      <c r="F169">
        <v>35.943000789999999</v>
      </c>
      <c r="G169">
        <v>0.33340998999999999</v>
      </c>
      <c r="H169">
        <v>32.106998439999998</v>
      </c>
      <c r="J169" s="2">
        <f>TREND(Calibration!$A$2:$A$4,Calibration!$B$2:$B$4,C169)</f>
        <v>384.09532299553871</v>
      </c>
      <c r="K169" s="2">
        <f>TREND(Calibration!$A$2:$A$4,Calibration!$C$2:$C$4,E169)</f>
        <v>931.25500535587412</v>
      </c>
      <c r="L169" s="2">
        <f>TREND(Calibration!$A$2:$A$4,Calibration!$D$2:$D$4,G169)</f>
        <v>506.40414529787563</v>
      </c>
    </row>
    <row r="170" spans="1:12" x14ac:dyDescent="0.25">
      <c r="A170">
        <v>840077</v>
      </c>
      <c r="B170">
        <v>14.38300037</v>
      </c>
      <c r="C170">
        <v>0.48980001000000001</v>
      </c>
      <c r="D170">
        <v>29.66200066</v>
      </c>
      <c r="E170">
        <v>0.31551998999999997</v>
      </c>
      <c r="F170">
        <v>35.958999630000001</v>
      </c>
      <c r="G170">
        <v>0.33568000999999997</v>
      </c>
      <c r="H170">
        <v>32.132999419999997</v>
      </c>
      <c r="J170" s="2">
        <f>TREND(Calibration!$A$2:$A$4,Calibration!$B$2:$B$4,C170)</f>
        <v>384.45870011901428</v>
      </c>
      <c r="K170" s="2">
        <f>TREND(Calibration!$A$2:$A$4,Calibration!$C$2:$C$4,E170)</f>
        <v>933.78385617139497</v>
      </c>
      <c r="L170" s="2">
        <f>TREND(Calibration!$A$2:$A$4,Calibration!$D$2:$D$4,G170)</f>
        <v>516.53023540665231</v>
      </c>
    </row>
    <row r="171" spans="1:12" x14ac:dyDescent="0.25">
      <c r="A171">
        <v>845076</v>
      </c>
      <c r="B171">
        <v>14.411999700000001</v>
      </c>
      <c r="C171">
        <v>0.48550000999999998</v>
      </c>
      <c r="D171">
        <v>29.6590004</v>
      </c>
      <c r="E171">
        <v>0.31589001</v>
      </c>
      <c r="F171">
        <v>35.94900131</v>
      </c>
      <c r="G171">
        <v>0.33881</v>
      </c>
      <c r="H171">
        <v>32.266998289999997</v>
      </c>
      <c r="J171" s="2">
        <f>TREND(Calibration!$A$2:$A$4,Calibration!$B$2:$B$4,C171)</f>
        <v>381.3336568571242</v>
      </c>
      <c r="K171" s="2">
        <f>TREND(Calibration!$A$2:$A$4,Calibration!$C$2:$C$4,E171)</f>
        <v>936.61938762217983</v>
      </c>
      <c r="L171" s="2">
        <f>TREND(Calibration!$A$2:$A$4,Calibration!$D$2:$D$4,G171)</f>
        <v>530.4924739682383</v>
      </c>
    </row>
    <row r="172" spans="1:12" x14ac:dyDescent="0.25">
      <c r="A172">
        <v>850076</v>
      </c>
      <c r="B172">
        <v>14.41899967</v>
      </c>
      <c r="C172">
        <v>0.49309998999999999</v>
      </c>
      <c r="D172">
        <v>29.6590004</v>
      </c>
      <c r="E172">
        <v>0.31962001000000001</v>
      </c>
      <c r="F172">
        <v>35.993999479999999</v>
      </c>
      <c r="G172">
        <v>0.34200001000000002</v>
      </c>
      <c r="H172">
        <v>32.171001429999997</v>
      </c>
      <c r="J172" s="2">
        <f>TREND(Calibration!$A$2:$A$4,Calibration!$B$2:$B$4,C172)</f>
        <v>386.85697459886819</v>
      </c>
      <c r="K172" s="2">
        <f>TREND(Calibration!$A$2:$A$4,Calibration!$C$2:$C$4,E172)</f>
        <v>965.20306502185144</v>
      </c>
      <c r="L172" s="2">
        <f>TREND(Calibration!$A$2:$A$4,Calibration!$D$2:$D$4,G172)</f>
        <v>544.72244934638456</v>
      </c>
    </row>
    <row r="173" spans="1:12" x14ac:dyDescent="0.25">
      <c r="A173">
        <v>855089</v>
      </c>
      <c r="B173">
        <v>14.45400047</v>
      </c>
      <c r="C173">
        <v>0.49090001</v>
      </c>
      <c r="D173">
        <v>29.665000920000001</v>
      </c>
      <c r="E173">
        <v>0.32098000999999998</v>
      </c>
      <c r="F173">
        <v>35.95299911</v>
      </c>
      <c r="G173">
        <v>0.34584000999999998</v>
      </c>
      <c r="H173">
        <v>32.250999450000002</v>
      </c>
      <c r="J173" s="2">
        <f>TREND(Calibration!$A$2:$A$4,Calibration!$B$2:$B$4,C173)</f>
        <v>385.25812979066058</v>
      </c>
      <c r="K173" s="2">
        <f>TREND(Calibration!$A$2:$A$4,Calibration!$C$2:$C$4,E173)</f>
        <v>975.62499565551184</v>
      </c>
      <c r="L173" s="2">
        <f>TREND(Calibration!$A$2:$A$4,Calibration!$D$2:$D$4,G173)</f>
        <v>561.85189579077837</v>
      </c>
    </row>
    <row r="174" spans="1:12" x14ac:dyDescent="0.25">
      <c r="A174">
        <v>860075</v>
      </c>
      <c r="B174">
        <v>14.414999959999999</v>
      </c>
      <c r="C174">
        <v>0.48170000000000002</v>
      </c>
      <c r="D174">
        <v>29.669000629999999</v>
      </c>
      <c r="E174">
        <v>0.32253999</v>
      </c>
      <c r="F174">
        <v>35.933998109999997</v>
      </c>
      <c r="G174">
        <v>0.35410999999999998</v>
      </c>
      <c r="H174">
        <v>32.171001429999997</v>
      </c>
      <c r="J174" s="2">
        <f>TREND(Calibration!$A$2:$A$4,Calibration!$B$2:$B$4,C174)</f>
        <v>378.57198345116734</v>
      </c>
      <c r="K174" s="2">
        <f>TREND(Calibration!$A$2:$A$4,Calibration!$C$2:$C$4,E174)</f>
        <v>987.57940988337782</v>
      </c>
      <c r="L174" s="2">
        <f>TREND(Calibration!$A$2:$A$4,Calibration!$D$2:$D$4,G174)</f>
        <v>598.7426121451208</v>
      </c>
    </row>
    <row r="175" spans="1:12" x14ac:dyDescent="0.25">
      <c r="A175">
        <v>865075</v>
      </c>
      <c r="B175">
        <v>14.44799995</v>
      </c>
      <c r="C175">
        <v>0.49849999</v>
      </c>
      <c r="D175">
        <v>29.665000920000001</v>
      </c>
      <c r="E175">
        <v>0.32291998999999999</v>
      </c>
      <c r="F175">
        <v>36.002998349999999</v>
      </c>
      <c r="G175">
        <v>0.35199999999999998</v>
      </c>
      <c r="H175">
        <v>32.183998109999997</v>
      </c>
      <c r="J175" s="2">
        <f>TREND(Calibration!$A$2:$A$4,Calibration!$B$2:$B$4,C175)</f>
        <v>390.78144753240451</v>
      </c>
      <c r="K175" s="2">
        <f>TREND(Calibration!$A$2:$A$4,Calibration!$C$2:$C$4,E175)</f>
        <v>990.49141991337115</v>
      </c>
      <c r="L175" s="2">
        <f>TREND(Calibration!$A$2:$A$4,Calibration!$D$2:$D$4,G175)</f>
        <v>589.33033818739386</v>
      </c>
    </row>
    <row r="176" spans="1:12" x14ac:dyDescent="0.25">
      <c r="A176">
        <v>870075</v>
      </c>
      <c r="B176">
        <v>14.39299965</v>
      </c>
      <c r="C176">
        <v>0.49309998999999999</v>
      </c>
      <c r="D176">
        <v>29.652000430000001</v>
      </c>
      <c r="E176">
        <v>0.32422000000000001</v>
      </c>
      <c r="F176">
        <v>35.974998470000003</v>
      </c>
      <c r="G176">
        <v>0.34821998999999998</v>
      </c>
      <c r="H176">
        <v>32.152000430000001</v>
      </c>
      <c r="J176" s="2">
        <f>TREND(Calibration!$A$2:$A$4,Calibration!$B$2:$B$4,C176)</f>
        <v>386.85697459886819</v>
      </c>
      <c r="K176" s="2">
        <f>TREND(Calibration!$A$2:$A$4,Calibration!$C$2:$C$4,E176)</f>
        <v>1000.4536361215071</v>
      </c>
      <c r="L176" s="2">
        <f>TREND(Calibration!$A$2:$A$4,Calibration!$D$2:$D$4,G176)</f>
        <v>572.4684947357598</v>
      </c>
    </row>
    <row r="177" spans="1:12" x14ac:dyDescent="0.25">
      <c r="A177">
        <v>875075</v>
      </c>
      <c r="B177">
        <v>14.38300037</v>
      </c>
      <c r="C177">
        <v>0.48660001000000003</v>
      </c>
      <c r="D177">
        <v>29.652000430000001</v>
      </c>
      <c r="E177">
        <v>0.32541001000000003</v>
      </c>
      <c r="F177">
        <v>35.9109993</v>
      </c>
      <c r="G177">
        <v>0.35292000000000001</v>
      </c>
      <c r="H177">
        <v>32.136001589999999</v>
      </c>
      <c r="J177" s="2">
        <f>TREND(Calibration!$A$2:$A$4,Calibration!$B$2:$B$4,C177)</f>
        <v>382.13308652877055</v>
      </c>
      <c r="K177" s="2">
        <f>TREND(Calibration!$A$2:$A$4,Calibration!$C$2:$C$4,E177)</f>
        <v>1009.572902057803</v>
      </c>
      <c r="L177" s="2">
        <f>TREND(Calibration!$A$2:$A$4,Calibration!$D$2:$D$4,G177)</f>
        <v>593.43426806469665</v>
      </c>
    </row>
    <row r="178" spans="1:12" x14ac:dyDescent="0.25">
      <c r="A178">
        <v>880187</v>
      </c>
      <c r="B178">
        <v>14.369999890000001</v>
      </c>
      <c r="C178">
        <v>0.49470001000000002</v>
      </c>
      <c r="D178">
        <v>29.649000170000001</v>
      </c>
      <c r="E178">
        <v>0.32260000999999999</v>
      </c>
      <c r="F178">
        <v>35.95299911</v>
      </c>
      <c r="G178">
        <v>0.32833001000000001</v>
      </c>
      <c r="H178">
        <v>32.141998289999997</v>
      </c>
      <c r="J178" s="2">
        <f>TREND(Calibration!$A$2:$A$4,Calibration!$B$2:$B$4,C178)</f>
        <v>388.01979592907503</v>
      </c>
      <c r="K178" s="2">
        <f>TREND(Calibration!$A$2:$A$4,Calibration!$C$2:$C$4,E178)</f>
        <v>988.03935420443099</v>
      </c>
      <c r="L178" s="2">
        <f>TREND(Calibration!$A$2:$A$4,Calibration!$D$2:$D$4,G178)</f>
        <v>483.74340432167946</v>
      </c>
    </row>
    <row r="179" spans="1:12" x14ac:dyDescent="0.25">
      <c r="A179">
        <v>885077</v>
      </c>
      <c r="B179">
        <v>14.36299992</v>
      </c>
      <c r="C179">
        <v>0.49950000999999999</v>
      </c>
      <c r="D179">
        <v>29.620000839999999</v>
      </c>
      <c r="E179">
        <v>0.3206</v>
      </c>
      <c r="F179">
        <v>35.978000639999998</v>
      </c>
      <c r="G179">
        <v>0.35071000000000002</v>
      </c>
      <c r="H179">
        <v>32.189998629999998</v>
      </c>
      <c r="J179" s="2">
        <f>TREND(Calibration!$A$2:$A$4,Calibration!$B$2:$B$4,C179)</f>
        <v>391.50821631444063</v>
      </c>
      <c r="K179" s="2">
        <f>TREND(Calibration!$A$2:$A$4,Calibration!$C$2:$C$4,E179)</f>
        <v>972.71290899367546</v>
      </c>
      <c r="L179" s="2">
        <f>TREND(Calibration!$A$2:$A$4,Calibration!$D$2:$D$4,G179)</f>
        <v>583.57591477248025</v>
      </c>
    </row>
    <row r="180" spans="1:12" x14ac:dyDescent="0.25">
      <c r="A180">
        <v>890080</v>
      </c>
      <c r="B180">
        <v>14.32499981</v>
      </c>
      <c r="C180">
        <v>0.49409999999999998</v>
      </c>
      <c r="D180">
        <v>29.64599991</v>
      </c>
      <c r="E180">
        <v>0.31838</v>
      </c>
      <c r="F180">
        <v>35.9679985</v>
      </c>
      <c r="G180">
        <v>0.34729999</v>
      </c>
      <c r="H180">
        <v>32.097000119999997</v>
      </c>
      <c r="J180" s="2">
        <f>TREND(Calibration!$A$2:$A$4,Calibration!$B$2:$B$4,C180)</f>
        <v>387.58373611336185</v>
      </c>
      <c r="K180" s="2">
        <f>TREND(Calibration!$A$2:$A$4,Calibration!$C$2:$C$4,E180)</f>
        <v>955.70063987108256</v>
      </c>
      <c r="L180" s="2">
        <f>TREND(Calibration!$A$2:$A$4,Calibration!$D$2:$D$4,G180)</f>
        <v>568.36456485845724</v>
      </c>
    </row>
    <row r="181" spans="1:12" x14ac:dyDescent="0.25">
      <c r="A181">
        <v>895076</v>
      </c>
      <c r="B181">
        <v>14.30799961</v>
      </c>
      <c r="C181">
        <v>0.48870000000000002</v>
      </c>
      <c r="D181">
        <v>29.6590004</v>
      </c>
      <c r="E181">
        <v>0.32102998999999999</v>
      </c>
      <c r="F181">
        <v>35.943000789999999</v>
      </c>
      <c r="G181">
        <v>0.34860000000000002</v>
      </c>
      <c r="H181">
        <v>32.10400009</v>
      </c>
      <c r="J181" s="2">
        <f>TREND(Calibration!$A$2:$A$4,Calibration!$B$2:$B$4,C181)</f>
        <v>383.65926317982553</v>
      </c>
      <c r="K181" s="2">
        <f>TREND(Calibration!$A$2:$A$4,Calibration!$C$2:$C$4,E181)</f>
        <v>976.00800160629865</v>
      </c>
      <c r="L181" s="2">
        <f>TREND(Calibration!$A$2:$A$4,Calibration!$D$2:$D$4,G181)</f>
        <v>574.16364081475331</v>
      </c>
    </row>
    <row r="182" spans="1:12" x14ac:dyDescent="0.25">
      <c r="A182">
        <v>900077</v>
      </c>
      <c r="B182">
        <v>14.32499981</v>
      </c>
      <c r="C182">
        <v>0.49470001000000002</v>
      </c>
      <c r="D182">
        <v>29.65600014</v>
      </c>
      <c r="E182">
        <v>0.33033001000000001</v>
      </c>
      <c r="F182">
        <v>35.978000639999998</v>
      </c>
      <c r="G182">
        <v>0.35519001</v>
      </c>
      <c r="H182">
        <v>32.138999939999998</v>
      </c>
      <c r="J182" s="2">
        <f>TREND(Calibration!$A$2:$A$4,Calibration!$B$2:$B$4,C182)</f>
        <v>388.01979592907503</v>
      </c>
      <c r="K182" s="2">
        <f>TREND(Calibration!$A$2:$A$4,Calibration!$C$2:$C$4,E182)</f>
        <v>1047.2757687619276</v>
      </c>
      <c r="L182" s="2">
        <f>TREND(Calibration!$A$2:$A$4,Calibration!$D$2:$D$4,G182)</f>
        <v>603.56031356554013</v>
      </c>
    </row>
    <row r="183" spans="1:12" x14ac:dyDescent="0.25">
      <c r="A183">
        <v>905076</v>
      </c>
      <c r="B183">
        <v>14.347000120000001</v>
      </c>
      <c r="C183">
        <v>0.48980001000000001</v>
      </c>
      <c r="D183">
        <v>29.614000319999999</v>
      </c>
      <c r="E183">
        <v>0.33454001</v>
      </c>
      <c r="F183">
        <v>35.930000309999997</v>
      </c>
      <c r="G183">
        <v>0.35676000000000002</v>
      </c>
      <c r="H183">
        <v>32.242000580000003</v>
      </c>
      <c r="J183" s="2">
        <f>TREND(Calibration!$A$2:$A$4,Calibration!$B$2:$B$4,C183)</f>
        <v>384.45870011901428</v>
      </c>
      <c r="K183" s="2">
        <f>TREND(Calibration!$A$2:$A$4,Calibration!$C$2:$C$4,E183)</f>
        <v>1079.5377746205384</v>
      </c>
      <c r="L183" s="2">
        <f>TREND(Calibration!$A$2:$A$4,Calibration!$D$2:$D$4,G183)</f>
        <v>610.56371450909069</v>
      </c>
    </row>
    <row r="184" spans="1:12" x14ac:dyDescent="0.25">
      <c r="A184">
        <v>910075</v>
      </c>
      <c r="B184">
        <v>14.30200005</v>
      </c>
      <c r="C184">
        <v>0.49039999000000001</v>
      </c>
      <c r="D184">
        <v>29.64299965</v>
      </c>
      <c r="E184">
        <v>0.33713999</v>
      </c>
      <c r="F184">
        <v>35.9679985</v>
      </c>
      <c r="G184">
        <v>0.34902999000000001</v>
      </c>
      <c r="H184">
        <v>32.136001589999999</v>
      </c>
      <c r="J184" s="2">
        <f>TREND(Calibration!$A$2:$A$4,Calibration!$B$2:$B$4,C184)</f>
        <v>384.89473813210003</v>
      </c>
      <c r="K184" s="2">
        <f>TREND(Calibration!$A$2:$A$4,Calibration!$C$2:$C$4,E184)</f>
        <v>1099.4619005094385</v>
      </c>
      <c r="L184" s="2">
        <f>TREND(Calibration!$A$2:$A$4,Calibration!$D$2:$D$4,G184)</f>
        <v>576.08173734512434</v>
      </c>
    </row>
    <row r="185" spans="1:12" x14ac:dyDescent="0.25">
      <c r="A185">
        <v>915076</v>
      </c>
      <c r="B185">
        <v>14.30799961</v>
      </c>
      <c r="C185">
        <v>0.48390000999999999</v>
      </c>
      <c r="D185">
        <v>29.632999420000001</v>
      </c>
      <c r="E185">
        <v>0.33507999999999999</v>
      </c>
      <c r="F185">
        <v>35.921001429999997</v>
      </c>
      <c r="G185">
        <v>0.34762000999999998</v>
      </c>
      <c r="H185">
        <v>32.094001769999998</v>
      </c>
      <c r="J185" s="2">
        <f>TREND(Calibration!$A$2:$A$4,Calibration!$B$2:$B$4,C185)</f>
        <v>380.17085006200233</v>
      </c>
      <c r="K185" s="2">
        <f>TREND(Calibration!$A$2:$A$4,Calibration!$C$2:$C$4,E185)</f>
        <v>1083.6758175050015</v>
      </c>
      <c r="L185" s="2">
        <f>TREND(Calibration!$A$2:$A$4,Calibration!$D$2:$D$4,G185)</f>
        <v>569.79210794469031</v>
      </c>
    </row>
    <row r="186" spans="1:12" x14ac:dyDescent="0.25">
      <c r="A186">
        <v>920075</v>
      </c>
      <c r="B186">
        <v>14.32800007</v>
      </c>
      <c r="C186">
        <v>0.49520001000000002</v>
      </c>
      <c r="D186">
        <v>29.632999420000001</v>
      </c>
      <c r="E186">
        <v>0.33156999999999998</v>
      </c>
      <c r="F186">
        <v>35.984001159999998</v>
      </c>
      <c r="G186">
        <v>0.33914</v>
      </c>
      <c r="H186">
        <v>32.132999419999997</v>
      </c>
      <c r="J186" s="2">
        <f>TREND(Calibration!$A$2:$A$4,Calibration!$B$2:$B$4,C186)</f>
        <v>388.3831730525506</v>
      </c>
      <c r="K186" s="2">
        <f>TREND(Calibration!$A$2:$A$4,Calibration!$C$2:$C$4,E186)</f>
        <v>1056.7780406490099</v>
      </c>
      <c r="L186" s="2">
        <f>TREND(Calibration!$A$2:$A$4,Calibration!$D$2:$D$4,G186)</f>
        <v>531.9645357720533</v>
      </c>
    </row>
    <row r="187" spans="1:12" x14ac:dyDescent="0.25">
      <c r="A187">
        <v>925093</v>
      </c>
      <c r="B187">
        <v>14.31499958</v>
      </c>
      <c r="C187">
        <v>0.48769999000000003</v>
      </c>
      <c r="D187">
        <v>29.65600014</v>
      </c>
      <c r="E187">
        <v>0.33199999000000002</v>
      </c>
      <c r="F187">
        <v>35.958999630000001</v>
      </c>
      <c r="G187">
        <v>0.34298000000000001</v>
      </c>
      <c r="H187">
        <v>32.10400009</v>
      </c>
      <c r="J187" s="2">
        <f>TREND(Calibration!$A$2:$A$4,Calibration!$B$2:$B$4,C187)</f>
        <v>382.93250166533187</v>
      </c>
      <c r="K187" s="2">
        <f>TREND(Calibration!$A$2:$A$4,Calibration!$C$2:$C$4,E187)</f>
        <v>1060.0731332616335</v>
      </c>
      <c r="L187" s="2">
        <f>TREND(Calibration!$A$2:$A$4,Calibration!$D$2:$D$4,G187)</f>
        <v>549.09398221644733</v>
      </c>
    </row>
    <row r="188" spans="1:12" x14ac:dyDescent="0.25">
      <c r="A188">
        <v>930160</v>
      </c>
      <c r="B188">
        <v>14.33699989</v>
      </c>
      <c r="C188">
        <v>0.48870000000000002</v>
      </c>
      <c r="D188">
        <v>29.6590004</v>
      </c>
      <c r="E188">
        <v>0.33260000000000001</v>
      </c>
      <c r="F188">
        <v>35.965000150000002</v>
      </c>
      <c r="G188">
        <v>0.34319000999999999</v>
      </c>
      <c r="H188">
        <v>32.101001740000001</v>
      </c>
      <c r="J188" s="2">
        <f>TREND(Calibration!$A$2:$A$4,Calibration!$B$2:$B$4,C188)</f>
        <v>383.65926317982553</v>
      </c>
      <c r="K188" s="2">
        <f>TREND(Calibration!$A$2:$A$4,Calibration!$C$2:$C$4,E188)</f>
        <v>1064.6711204671503</v>
      </c>
      <c r="L188" s="2">
        <f>TREND(Calibration!$A$2:$A$4,Calibration!$D$2:$D$4,G188)</f>
        <v>550.03079342680849</v>
      </c>
    </row>
    <row r="189" spans="1:12" x14ac:dyDescent="0.25">
      <c r="A189">
        <v>935110</v>
      </c>
      <c r="B189">
        <v>14.33699989</v>
      </c>
      <c r="C189">
        <v>0.47520000000000001</v>
      </c>
      <c r="D189">
        <v>29.652000430000001</v>
      </c>
      <c r="E189">
        <v>0.32876</v>
      </c>
      <c r="F189">
        <v>35.917999270000003</v>
      </c>
      <c r="G189">
        <v>0.34200001000000002</v>
      </c>
      <c r="H189">
        <v>32.167999270000003</v>
      </c>
      <c r="J189" s="2">
        <f>TREND(Calibration!$A$2:$A$4,Calibration!$B$2:$B$4,C189)</f>
        <v>373.84808084598473</v>
      </c>
      <c r="K189" s="2">
        <f>TREND(Calibration!$A$2:$A$4,Calibration!$C$2:$C$4,E189)</f>
        <v>1035.2444927956383</v>
      </c>
      <c r="L189" s="2">
        <f>TREND(Calibration!$A$2:$A$4,Calibration!$D$2:$D$4,G189)</f>
        <v>544.72244934638456</v>
      </c>
    </row>
    <row r="190" spans="1:12" x14ac:dyDescent="0.25">
      <c r="A190">
        <v>940082</v>
      </c>
      <c r="B190">
        <v>14.35999966</v>
      </c>
      <c r="C190">
        <v>0.47789999999999999</v>
      </c>
      <c r="D190">
        <v>29.649000170000001</v>
      </c>
      <c r="E190">
        <v>0.32811001000000001</v>
      </c>
      <c r="F190">
        <v>35.962001800000003</v>
      </c>
      <c r="G190">
        <v>0.34707999</v>
      </c>
      <c r="H190">
        <v>32.11000061</v>
      </c>
      <c r="J190" s="2">
        <f>TREND(Calibration!$A$2:$A$4,Calibration!$B$2:$B$4,C190)</f>
        <v>375.81031731275283</v>
      </c>
      <c r="K190" s="2">
        <f>TREND(Calibration!$A$2:$A$4,Calibration!$C$2:$C$4,E190)</f>
        <v>1030.2634996393347</v>
      </c>
      <c r="L190" s="2">
        <f>TREND(Calibration!$A$2:$A$4,Calibration!$D$2:$D$4,G190)</f>
        <v>567.3831903225805</v>
      </c>
    </row>
    <row r="191" spans="1:12" x14ac:dyDescent="0.25">
      <c r="A191">
        <v>945076</v>
      </c>
      <c r="B191">
        <v>14.38899994</v>
      </c>
      <c r="C191">
        <v>0.49470001000000002</v>
      </c>
      <c r="D191">
        <v>29.617000579999999</v>
      </c>
      <c r="E191">
        <v>0.32837999000000001</v>
      </c>
      <c r="F191">
        <v>36.009998320000001</v>
      </c>
      <c r="G191">
        <v>0.34367998999999999</v>
      </c>
      <c r="H191">
        <v>32.165000919999997</v>
      </c>
      <c r="J191" s="2">
        <f>TREND(Calibration!$A$2:$A$4,Calibration!$B$2:$B$4,C191)</f>
        <v>388.01979592907503</v>
      </c>
      <c r="K191" s="2">
        <f>TREND(Calibration!$A$2:$A$4,Calibration!$C$2:$C$4,E191)</f>
        <v>1032.3324061338024</v>
      </c>
      <c r="L191" s="2">
        <f>TREND(Calibration!$A$2:$A$4,Calibration!$D$2:$D$4,G191)</f>
        <v>552.21649294993995</v>
      </c>
    </row>
    <row r="192" spans="1:12" x14ac:dyDescent="0.25">
      <c r="A192">
        <v>950087</v>
      </c>
      <c r="B192">
        <v>14.428000450000001</v>
      </c>
      <c r="C192">
        <v>0.48550000999999998</v>
      </c>
      <c r="D192">
        <v>29.607999800000002</v>
      </c>
      <c r="E192">
        <v>0.32644001</v>
      </c>
      <c r="F192">
        <v>35.980998990000003</v>
      </c>
      <c r="G192">
        <v>0.33107998999999999</v>
      </c>
      <c r="H192">
        <v>32.167999270000003</v>
      </c>
      <c r="J192" s="2">
        <f>TREND(Calibration!$A$2:$A$4,Calibration!$B$2:$B$4,C192)</f>
        <v>381.3336568571242</v>
      </c>
      <c r="K192" s="2">
        <f>TREND(Calibration!$A$2:$A$4,Calibration!$C$2:$C$4,E192)</f>
        <v>1017.4659818759426</v>
      </c>
      <c r="L192" s="2">
        <f>TREND(Calibration!$A$2:$A$4,Calibration!$D$2:$D$4,G192)</f>
        <v>496.01049680427195</v>
      </c>
    </row>
    <row r="193" spans="1:12" x14ac:dyDescent="0.25">
      <c r="A193">
        <v>955076</v>
      </c>
      <c r="B193">
        <v>14.399000170000001</v>
      </c>
      <c r="C193">
        <v>0.47850000999999998</v>
      </c>
      <c r="D193">
        <v>29.64299965</v>
      </c>
      <c r="E193">
        <v>0.32508000999999997</v>
      </c>
      <c r="F193">
        <v>35.94900131</v>
      </c>
      <c r="G193">
        <v>0.33076</v>
      </c>
      <c r="H193">
        <v>32.161998750000002</v>
      </c>
      <c r="J193" s="2">
        <f>TREND(Calibration!$A$2:$A$4,Calibration!$B$2:$B$4,C193)</f>
        <v>376.24637712846601</v>
      </c>
      <c r="K193" s="2">
        <f>TREND(Calibration!$A$2:$A$4,Calibration!$C$2:$C$4,E193)</f>
        <v>1007.0440512422822</v>
      </c>
      <c r="L193" s="2">
        <f>TREND(Calibration!$A$2:$A$4,Calibration!$D$2:$D$4,G193)</f>
        <v>494.58308754183918</v>
      </c>
    </row>
    <row r="194" spans="1:12" x14ac:dyDescent="0.25">
      <c r="A194">
        <v>960076</v>
      </c>
      <c r="B194">
        <v>14.43500042</v>
      </c>
      <c r="C194">
        <v>0.47899999999999998</v>
      </c>
      <c r="D194">
        <v>29.63999939</v>
      </c>
      <c r="E194">
        <v>0.32973000000000002</v>
      </c>
      <c r="F194">
        <v>35.9679985</v>
      </c>
      <c r="G194">
        <v>0.34145998999999999</v>
      </c>
      <c r="H194">
        <v>32.196998600000001</v>
      </c>
      <c r="J194" s="2">
        <f>TREND(Calibration!$A$2:$A$4,Calibration!$B$2:$B$4,C194)</f>
        <v>376.60974698439912</v>
      </c>
      <c r="K194" s="2">
        <f>TREND(Calibration!$A$2:$A$4,Calibration!$C$2:$C$4,E194)</f>
        <v>1042.6777815564112</v>
      </c>
      <c r="L194" s="2">
        <f>TREND(Calibration!$A$2:$A$4,Calibration!$D$2:$D$4,G194)</f>
        <v>542.31353172427453</v>
      </c>
    </row>
    <row r="195" spans="1:12" x14ac:dyDescent="0.25">
      <c r="A195">
        <v>965075</v>
      </c>
      <c r="B195">
        <v>14.41899967</v>
      </c>
      <c r="C195">
        <v>0.4844</v>
      </c>
      <c r="D195">
        <v>29.629999160000001</v>
      </c>
      <c r="E195">
        <v>0.33033001000000001</v>
      </c>
      <c r="F195">
        <v>35.978000639999998</v>
      </c>
      <c r="G195">
        <v>0.32881000999999999</v>
      </c>
      <c r="H195">
        <v>32.196998600000001</v>
      </c>
      <c r="J195" s="2">
        <f>TREND(Calibration!$A$2:$A$4,Calibration!$B$2:$B$4,C195)</f>
        <v>380.53421991793545</v>
      </c>
      <c r="K195" s="2">
        <f>TREND(Calibration!$A$2:$A$4,Calibration!$C$2:$C$4,E195)</f>
        <v>1047.2757687619276</v>
      </c>
      <c r="L195" s="2">
        <f>TREND(Calibration!$A$2:$A$4,Calibration!$D$2:$D$4,G195)</f>
        <v>485.88458512722877</v>
      </c>
    </row>
    <row r="196" spans="1:12" x14ac:dyDescent="0.25">
      <c r="A196">
        <v>970076</v>
      </c>
      <c r="B196">
        <v>14.428000450000001</v>
      </c>
      <c r="C196">
        <v>0.49680001000000001</v>
      </c>
      <c r="D196">
        <v>29.607999800000002</v>
      </c>
      <c r="E196">
        <v>0.33129998999999999</v>
      </c>
      <c r="F196">
        <v>35.991001130000001</v>
      </c>
      <c r="G196">
        <v>0.31918999999999997</v>
      </c>
      <c r="H196">
        <v>32.094001769999998</v>
      </c>
      <c r="J196" s="2">
        <f>TREND(Calibration!$A$2:$A$4,Calibration!$B$2:$B$4,C196)</f>
        <v>389.54597984767247</v>
      </c>
      <c r="K196" s="2">
        <f>TREND(Calibration!$A$2:$A$4,Calibration!$C$2:$C$4,E196)</f>
        <v>1054.7089042590139</v>
      </c>
      <c r="L196" s="2">
        <f>TREND(Calibration!$A$2:$A$4,Calibration!$D$2:$D$4,G196)</f>
        <v>442.97170854141223</v>
      </c>
    </row>
    <row r="197" spans="1:12" x14ac:dyDescent="0.25">
      <c r="A197">
        <v>975075</v>
      </c>
      <c r="B197">
        <v>14.39599991</v>
      </c>
      <c r="C197">
        <v>0.47850000999999998</v>
      </c>
      <c r="D197">
        <v>29.600999829999999</v>
      </c>
      <c r="E197">
        <v>0.32865</v>
      </c>
      <c r="F197">
        <v>35.933998109999997</v>
      </c>
      <c r="G197">
        <v>0.33476001</v>
      </c>
      <c r="H197">
        <v>32.171001429999997</v>
      </c>
      <c r="J197" s="2">
        <f>TREND(Calibration!$A$2:$A$4,Calibration!$B$2:$B$4,C197)</f>
        <v>376.24637712846601</v>
      </c>
      <c r="K197" s="2">
        <f>TREND(Calibration!$A$2:$A$4,Calibration!$C$2:$C$4,E197)</f>
        <v>1034.4015425237983</v>
      </c>
      <c r="L197" s="2">
        <f>TREND(Calibration!$A$2:$A$4,Calibration!$D$2:$D$4,G197)</f>
        <v>512.42630552934975</v>
      </c>
    </row>
    <row r="198" spans="1:12" x14ac:dyDescent="0.25">
      <c r="A198">
        <v>980166</v>
      </c>
      <c r="B198">
        <v>14.385999679999999</v>
      </c>
      <c r="C198">
        <v>0.48280001</v>
      </c>
      <c r="D198">
        <v>29.624000550000002</v>
      </c>
      <c r="E198">
        <v>0.32773000000000002</v>
      </c>
      <c r="F198">
        <v>35.974998470000003</v>
      </c>
      <c r="G198">
        <v>0.34476000000000001</v>
      </c>
      <c r="H198">
        <v>32.11000061</v>
      </c>
      <c r="J198" s="2">
        <f>TREND(Calibration!$A$2:$A$4,Calibration!$B$2:$B$4,C198)</f>
        <v>379.37142039035609</v>
      </c>
      <c r="K198" s="2">
        <f>TREND(Calibration!$A$2:$A$4,Calibration!$C$2:$C$4,E198)</f>
        <v>1027.3514129774987</v>
      </c>
      <c r="L198" s="2">
        <f>TREND(Calibration!$A$2:$A$4,Calibration!$D$2:$D$4,G198)</f>
        <v>557.03419437035927</v>
      </c>
    </row>
    <row r="199" spans="1:12" x14ac:dyDescent="0.25">
      <c r="A199">
        <v>985206</v>
      </c>
      <c r="B199">
        <v>14.42199993</v>
      </c>
      <c r="C199">
        <v>0.49200000999999999</v>
      </c>
      <c r="D199">
        <v>29.58799934</v>
      </c>
      <c r="E199">
        <v>0.32675999</v>
      </c>
      <c r="F199">
        <v>35.980998990000003</v>
      </c>
      <c r="G199">
        <v>0.34617000999999997</v>
      </c>
      <c r="H199">
        <v>32.152000430000001</v>
      </c>
      <c r="J199" s="2">
        <f>TREND(Calibration!$A$2:$A$4,Calibration!$B$2:$B$4,C199)</f>
        <v>386.05755946230681</v>
      </c>
      <c r="K199" s="2">
        <f>TREND(Calibration!$A$2:$A$4,Calibration!$C$2:$C$4,E199)</f>
        <v>1019.9180475848827</v>
      </c>
      <c r="L199" s="2">
        <f>TREND(Calibration!$A$2:$A$4,Calibration!$D$2:$D$4,G199)</f>
        <v>563.32395759459337</v>
      </c>
    </row>
    <row r="200" spans="1:12" x14ac:dyDescent="0.25">
      <c r="A200">
        <v>990075</v>
      </c>
      <c r="B200">
        <v>14.399000170000001</v>
      </c>
      <c r="C200">
        <v>0.48550000999999998</v>
      </c>
      <c r="D200">
        <v>29.60400009</v>
      </c>
      <c r="E200">
        <v>0.32934998999999998</v>
      </c>
      <c r="F200">
        <v>35.943000789999999</v>
      </c>
      <c r="G200">
        <v>0.34103</v>
      </c>
      <c r="H200">
        <v>32.132999419999997</v>
      </c>
      <c r="J200" s="2">
        <f>TREND(Calibration!$A$2:$A$4,Calibration!$B$2:$B$4,C200)</f>
        <v>381.3336568571242</v>
      </c>
      <c r="K200" s="2">
        <f>TREND(Calibration!$A$2:$A$4,Calibration!$C$2:$C$4,E200)</f>
        <v>1039.7656948945744</v>
      </c>
      <c r="L200" s="2">
        <f>TREND(Calibration!$A$2:$A$4,Calibration!$D$2:$D$4,G200)</f>
        <v>540.3954351939035</v>
      </c>
    </row>
    <row r="201" spans="1:12" x14ac:dyDescent="0.25">
      <c r="A201">
        <v>995075</v>
      </c>
      <c r="B201">
        <v>14.39299965</v>
      </c>
      <c r="C201">
        <v>0.49630001000000001</v>
      </c>
      <c r="D201">
        <v>29.611000059999999</v>
      </c>
      <c r="E201">
        <v>0.32907998999999999</v>
      </c>
      <c r="F201">
        <v>36.009998320000001</v>
      </c>
      <c r="G201">
        <v>0.34233001000000002</v>
      </c>
      <c r="H201">
        <v>32.101001740000001</v>
      </c>
      <c r="J201" s="2">
        <f>TREND(Calibration!$A$2:$A$4,Calibration!$B$2:$B$4,C201)</f>
        <v>389.1826027241969</v>
      </c>
      <c r="K201" s="2">
        <f>TREND(Calibration!$A$2:$A$4,Calibration!$C$2:$C$4,E201)</f>
        <v>1037.6966351364215</v>
      </c>
      <c r="L201" s="2">
        <f>TREND(Calibration!$A$2:$A$4,Calibration!$D$2:$D$4,G201)</f>
        <v>546.19451115019956</v>
      </c>
    </row>
    <row r="202" spans="1:12" x14ac:dyDescent="0.25">
      <c r="A202">
        <v>1000076</v>
      </c>
      <c r="B202">
        <v>14.42500019</v>
      </c>
      <c r="C202">
        <v>0.48710001000000003</v>
      </c>
      <c r="D202">
        <v>29.5909996</v>
      </c>
      <c r="E202">
        <v>0.32680999999999999</v>
      </c>
      <c r="F202">
        <v>35.972000119999997</v>
      </c>
      <c r="G202">
        <v>0.34714001</v>
      </c>
      <c r="H202">
        <v>32.213001249999998</v>
      </c>
      <c r="J202" s="2">
        <f>TREND(Calibration!$A$2:$A$4,Calibration!$B$2:$B$4,C202)</f>
        <v>382.49646365224612</v>
      </c>
      <c r="K202" s="2">
        <f>TREND(Calibration!$A$2:$A$4,Calibration!$C$2:$C$4,E202)</f>
        <v>1020.3012834311987</v>
      </c>
      <c r="L202" s="2">
        <f>TREND(Calibration!$A$2:$A$4,Calibration!$D$2:$D$4,G202)</f>
        <v>567.650927139141</v>
      </c>
    </row>
    <row r="203" spans="1:12" x14ac:dyDescent="0.25">
      <c r="A203">
        <v>1005075</v>
      </c>
      <c r="B203">
        <v>14.376000400000001</v>
      </c>
      <c r="C203">
        <v>0.48660001000000003</v>
      </c>
      <c r="D203">
        <v>29.611000059999999</v>
      </c>
      <c r="E203">
        <v>0.33844000000000002</v>
      </c>
      <c r="F203">
        <v>35.978000639999998</v>
      </c>
      <c r="G203">
        <v>0.34584000999999998</v>
      </c>
      <c r="H203">
        <v>32.129001619999997</v>
      </c>
      <c r="J203" s="2">
        <f>TREND(Calibration!$A$2:$A$4,Calibration!$B$2:$B$4,C203)</f>
        <v>382.13308652877055</v>
      </c>
      <c r="K203" s="2">
        <f>TREND(Calibration!$A$2:$A$4,Calibration!$C$2:$C$4,E203)</f>
        <v>1109.4241167175749</v>
      </c>
      <c r="L203" s="2">
        <f>TREND(Calibration!$A$2:$A$4,Calibration!$D$2:$D$4,G203)</f>
        <v>561.85189579077837</v>
      </c>
    </row>
    <row r="204" spans="1:12" x14ac:dyDescent="0.25">
      <c r="A204">
        <v>1010083</v>
      </c>
      <c r="B204">
        <v>14.39599991</v>
      </c>
      <c r="C204">
        <v>0.48599999999999999</v>
      </c>
      <c r="D204">
        <v>29.611000059999999</v>
      </c>
      <c r="E204">
        <v>0.34152000999999998</v>
      </c>
      <c r="F204">
        <v>35.943000789999999</v>
      </c>
      <c r="G204">
        <v>0.35303000000000001</v>
      </c>
      <c r="H204">
        <v>32.088001249999998</v>
      </c>
      <c r="J204" s="2">
        <f>TREND(Calibration!$A$2:$A$4,Calibration!$B$2:$B$4,C204)</f>
        <v>381.69702671305731</v>
      </c>
      <c r="K204" s="2">
        <f>TREND(Calibration!$A$2:$A$4,Calibration!$C$2:$C$4,E204)</f>
        <v>1133.0268009609424</v>
      </c>
      <c r="L204" s="2">
        <f>TREND(Calibration!$A$2:$A$4,Calibration!$D$2:$D$4,G204)</f>
        <v>593.92495533263491</v>
      </c>
    </row>
    <row r="205" spans="1:12" x14ac:dyDescent="0.25">
      <c r="A205">
        <v>1015077</v>
      </c>
      <c r="B205">
        <v>14.47999954</v>
      </c>
      <c r="C205">
        <v>0.49090001</v>
      </c>
      <c r="D205">
        <v>29.584999079999999</v>
      </c>
      <c r="E205">
        <v>0.33583998999999998</v>
      </c>
      <c r="F205">
        <v>36.002998349999999</v>
      </c>
      <c r="G205">
        <v>0.35648998999999998</v>
      </c>
      <c r="H205">
        <v>32.171001429999997</v>
      </c>
      <c r="J205" s="2">
        <f>TREND(Calibration!$A$2:$A$4,Calibration!$B$2:$B$4,C205)</f>
        <v>385.25812979066058</v>
      </c>
      <c r="K205" s="2">
        <f>TREND(Calibration!$A$2:$A$4,Calibration!$C$2:$C$4,E205)</f>
        <v>1089.4997609331451</v>
      </c>
      <c r="L205" s="2">
        <f>TREND(Calibration!$A$2:$A$4,Calibration!$D$2:$D$4,G205)</f>
        <v>609.35925569803567</v>
      </c>
    </row>
    <row r="206" spans="1:12" x14ac:dyDescent="0.25">
      <c r="A206">
        <v>1020075</v>
      </c>
      <c r="B206">
        <v>14.477000240000001</v>
      </c>
      <c r="C206">
        <v>0.49090001</v>
      </c>
      <c r="D206">
        <v>29.562999730000001</v>
      </c>
      <c r="E206">
        <v>0.32837999000000001</v>
      </c>
      <c r="F206">
        <v>35.993999479999999</v>
      </c>
      <c r="G206">
        <v>0.35325000000000001</v>
      </c>
      <c r="H206">
        <v>32.200000760000002</v>
      </c>
      <c r="J206" s="2">
        <f>TREND(Calibration!$A$2:$A$4,Calibration!$B$2:$B$4,C206)</f>
        <v>385.25812979066058</v>
      </c>
      <c r="K206" s="2">
        <f>TREND(Calibration!$A$2:$A$4,Calibration!$C$2:$C$4,E206)</f>
        <v>1032.3324061338024</v>
      </c>
      <c r="L206" s="2">
        <f>TREND(Calibration!$A$2:$A$4,Calibration!$D$2:$D$4,G206)</f>
        <v>594.90632986851165</v>
      </c>
    </row>
    <row r="207" spans="1:12" x14ac:dyDescent="0.25">
      <c r="A207">
        <v>1025090</v>
      </c>
      <c r="B207">
        <v>14.461000439999999</v>
      </c>
      <c r="C207">
        <v>0.49630001000000001</v>
      </c>
      <c r="D207">
        <v>29.57900047</v>
      </c>
      <c r="E207">
        <v>0.32351999999999997</v>
      </c>
      <c r="F207">
        <v>36.0320015</v>
      </c>
      <c r="G207">
        <v>0.35190000999999999</v>
      </c>
      <c r="H207">
        <v>32.161998750000002</v>
      </c>
      <c r="J207" s="2">
        <f>TREND(Calibration!$A$2:$A$4,Calibration!$B$2:$B$4,C207)</f>
        <v>389.1826027241969</v>
      </c>
      <c r="K207" s="2">
        <f>TREND(Calibration!$A$2:$A$4,Calibration!$C$2:$C$4,E207)</f>
        <v>995.08940711888749</v>
      </c>
      <c r="L207" s="2">
        <f>TREND(Calibration!$A$2:$A$4,Calibration!$D$2:$D$4,G207)</f>
        <v>588.88430346083783</v>
      </c>
    </row>
    <row r="208" spans="1:12" x14ac:dyDescent="0.25">
      <c r="A208">
        <v>1030172</v>
      </c>
      <c r="B208">
        <v>14.428000450000001</v>
      </c>
      <c r="C208">
        <v>0.48930001000000001</v>
      </c>
      <c r="D208">
        <v>29.57900047</v>
      </c>
      <c r="E208">
        <v>0.32032999000000001</v>
      </c>
      <c r="F208">
        <v>36</v>
      </c>
      <c r="G208">
        <v>0.34075999000000001</v>
      </c>
      <c r="H208">
        <v>32.206001280000002</v>
      </c>
      <c r="J208" s="2">
        <f>TREND(Calibration!$A$2:$A$4,Calibration!$B$2:$B$4,C208)</f>
        <v>384.09532299553871</v>
      </c>
      <c r="K208" s="2">
        <f>TREND(Calibration!$A$2:$A$4,Calibration!$C$2:$C$4,E208)</f>
        <v>970.64377260367951</v>
      </c>
      <c r="L208" s="2">
        <f>TREND(Calibration!$A$2:$A$4,Calibration!$D$2:$D$4,G208)</f>
        <v>539.1909763828487</v>
      </c>
    </row>
    <row r="209" spans="1:12" x14ac:dyDescent="0.25">
      <c r="A209">
        <v>1035076</v>
      </c>
      <c r="B209">
        <v>14.36299992</v>
      </c>
      <c r="C209">
        <v>0.47789999999999999</v>
      </c>
      <c r="D209">
        <v>29.584999079999999</v>
      </c>
      <c r="E209">
        <v>0.31902998999999999</v>
      </c>
      <c r="F209">
        <v>35.986999509999997</v>
      </c>
      <c r="G209">
        <v>0.34422001000000002</v>
      </c>
      <c r="H209">
        <v>32.11000061</v>
      </c>
      <c r="J209" s="2">
        <f>TREND(Calibration!$A$2:$A$4,Calibration!$B$2:$B$4,C209)</f>
        <v>375.81031731275283</v>
      </c>
      <c r="K209" s="2">
        <f>TREND(Calibration!$A$2:$A$4,Calibration!$C$2:$C$4,E209)</f>
        <v>960.68163302738617</v>
      </c>
      <c r="L209" s="2">
        <f>TREND(Calibration!$A$2:$A$4,Calibration!$D$2:$D$4,G209)</f>
        <v>554.62541057204976</v>
      </c>
    </row>
    <row r="210" spans="1:12" x14ac:dyDescent="0.25">
      <c r="A210">
        <v>1040076</v>
      </c>
      <c r="B210">
        <v>14.36299992</v>
      </c>
      <c r="C210">
        <v>0.4844</v>
      </c>
      <c r="D210">
        <v>29.582000730000001</v>
      </c>
      <c r="E210">
        <v>0.32194999000000002</v>
      </c>
      <c r="F210">
        <v>35.965000150000002</v>
      </c>
      <c r="G210">
        <v>0.34086999000000001</v>
      </c>
      <c r="H210">
        <v>32.22900009</v>
      </c>
      <c r="J210" s="2">
        <f>TREND(Calibration!$A$2:$A$4,Calibration!$B$2:$B$4,C210)</f>
        <v>380.53421991793545</v>
      </c>
      <c r="K210" s="2">
        <f>TREND(Calibration!$A$2:$A$4,Calibration!$C$2:$C$4,E210)</f>
        <v>983.05813115259866</v>
      </c>
      <c r="L210" s="2">
        <f>TREND(Calibration!$A$2:$A$4,Calibration!$D$2:$D$4,G210)</f>
        <v>539.68166365078696</v>
      </c>
    </row>
    <row r="211" spans="1:12" x14ac:dyDescent="0.25">
      <c r="A211">
        <v>1045087</v>
      </c>
      <c r="B211">
        <v>14.321000099999999</v>
      </c>
      <c r="C211">
        <v>0.48500000999999998</v>
      </c>
      <c r="D211">
        <v>29.611000059999999</v>
      </c>
      <c r="E211">
        <v>0.32427001</v>
      </c>
      <c r="F211">
        <v>35.978000639999998</v>
      </c>
      <c r="G211">
        <v>0.34141000999999999</v>
      </c>
      <c r="H211">
        <v>32.11000061</v>
      </c>
      <c r="J211" s="2">
        <f>TREND(Calibration!$A$2:$A$4,Calibration!$B$2:$B$4,C211)</f>
        <v>380.97027973364862</v>
      </c>
      <c r="K211" s="2">
        <f>TREND(Calibration!$A$2:$A$4,Calibration!$C$2:$C$4,E211)</f>
        <v>1000.8368719678226</v>
      </c>
      <c r="L211" s="2">
        <f>TREND(Calibration!$A$2:$A$4,Calibration!$D$2:$D$4,G211)</f>
        <v>542.09058127289677</v>
      </c>
    </row>
    <row r="212" spans="1:12" x14ac:dyDescent="0.25">
      <c r="A212">
        <v>1050075</v>
      </c>
      <c r="B212">
        <v>14.347000120000001</v>
      </c>
      <c r="C212">
        <v>0.49849999</v>
      </c>
      <c r="D212">
        <v>29.582000730000001</v>
      </c>
      <c r="E212">
        <v>0.32817000000000002</v>
      </c>
      <c r="F212">
        <v>36.021999360000002</v>
      </c>
      <c r="G212">
        <v>0.34092</v>
      </c>
      <c r="H212">
        <v>32.158000950000002</v>
      </c>
      <c r="J212" s="2">
        <f>TREND(Calibration!$A$2:$A$4,Calibration!$B$2:$B$4,C212)</f>
        <v>390.78144753240451</v>
      </c>
      <c r="K212" s="2">
        <f>TREND(Calibration!$A$2:$A$4,Calibration!$C$2:$C$4,E212)</f>
        <v>1030.7232140648591</v>
      </c>
      <c r="L212" s="2">
        <f>TREND(Calibration!$A$2:$A$4,Calibration!$D$2:$D$4,G212)</f>
        <v>539.90474792596524</v>
      </c>
    </row>
    <row r="213" spans="1:12" x14ac:dyDescent="0.25">
      <c r="A213">
        <v>1055075</v>
      </c>
      <c r="B213">
        <v>14.30500031</v>
      </c>
      <c r="C213">
        <v>0.49309998999999999</v>
      </c>
      <c r="D213">
        <v>29.5909996</v>
      </c>
      <c r="E213">
        <v>0.32940998999999999</v>
      </c>
      <c r="F213">
        <v>35.980998990000003</v>
      </c>
      <c r="G213">
        <v>0.33044001000000001</v>
      </c>
      <c r="H213">
        <v>32.10400009</v>
      </c>
      <c r="J213" s="2">
        <f>TREND(Calibration!$A$2:$A$4,Calibration!$B$2:$B$4,C213)</f>
        <v>386.85697459886819</v>
      </c>
      <c r="K213" s="2">
        <f>TREND(Calibration!$A$2:$A$4,Calibration!$C$2:$C$4,E213)</f>
        <v>1040.2254859519419</v>
      </c>
      <c r="L213" s="2">
        <f>TREND(Calibration!$A$2:$A$4,Calibration!$D$2:$D$4,G213)</f>
        <v>493.1556782794064</v>
      </c>
    </row>
    <row r="214" spans="1:12" x14ac:dyDescent="0.25">
      <c r="A214">
        <v>1060075</v>
      </c>
      <c r="B214">
        <v>14.286000250000001</v>
      </c>
      <c r="C214">
        <v>0.48500000999999998</v>
      </c>
      <c r="D214">
        <v>29.58799934</v>
      </c>
      <c r="E214">
        <v>0.32973000000000002</v>
      </c>
      <c r="F214">
        <v>35.945999149999999</v>
      </c>
      <c r="G214">
        <v>0.31979001000000001</v>
      </c>
      <c r="H214">
        <v>32.097000119999997</v>
      </c>
      <c r="J214" s="2">
        <f>TREND(Calibration!$A$2:$A$4,Calibration!$B$2:$B$4,C214)</f>
        <v>380.97027973364862</v>
      </c>
      <c r="K214" s="2">
        <f>TREND(Calibration!$A$2:$A$4,Calibration!$C$2:$C$4,E214)</f>
        <v>1042.6777815564112</v>
      </c>
      <c r="L214" s="2">
        <f>TREND(Calibration!$A$2:$A$4,Calibration!$D$2:$D$4,G214)</f>
        <v>445.64822915628224</v>
      </c>
    </row>
    <row r="215" spans="1:12" x14ac:dyDescent="0.25">
      <c r="A215">
        <v>1065076</v>
      </c>
      <c r="B215">
        <v>14.28199959</v>
      </c>
      <c r="C215">
        <v>0.48980001000000001</v>
      </c>
      <c r="D215">
        <v>29.582000730000001</v>
      </c>
      <c r="E215">
        <v>0.33298000999999999</v>
      </c>
      <c r="F215">
        <v>35.980998990000003</v>
      </c>
      <c r="G215">
        <v>0.32697999</v>
      </c>
      <c r="H215">
        <v>32.084999080000003</v>
      </c>
      <c r="J215" s="2">
        <f>TREND(Calibration!$A$2:$A$4,Calibration!$B$2:$B$4,C215)</f>
        <v>384.45870011901428</v>
      </c>
      <c r="K215" s="2">
        <f>TREND(Calibration!$A$2:$A$4,Calibration!$C$2:$C$4,E215)</f>
        <v>1067.5832071289863</v>
      </c>
      <c r="L215" s="2">
        <f>TREND(Calibration!$A$2:$A$4,Calibration!$D$2:$D$4,G215)</f>
        <v>477.72124409020535</v>
      </c>
    </row>
    <row r="216" spans="1:12" x14ac:dyDescent="0.25">
      <c r="A216">
        <v>1070080</v>
      </c>
      <c r="B216">
        <v>14.33100033</v>
      </c>
      <c r="C216">
        <v>0.49579999000000002</v>
      </c>
      <c r="D216">
        <v>29.584999079999999</v>
      </c>
      <c r="E216">
        <v>0.33378999999999998</v>
      </c>
      <c r="F216">
        <v>36.009998320000001</v>
      </c>
      <c r="G216">
        <v>0.33551999999999998</v>
      </c>
      <c r="H216">
        <v>32.161998750000002</v>
      </c>
      <c r="J216" s="2">
        <f>TREND(Calibration!$A$2:$A$4,Calibration!$B$2:$B$4,C216)</f>
        <v>388.81921106563635</v>
      </c>
      <c r="K216" s="2">
        <f>TREND(Calibration!$A$2:$A$4,Calibration!$C$2:$C$4,E216)</f>
        <v>1073.7903097716028</v>
      </c>
      <c r="L216" s="2">
        <f>TREND(Calibration!$A$2:$A$4,Calibration!$D$2:$D$4,G216)</f>
        <v>515.816463863536</v>
      </c>
    </row>
    <row r="217" spans="1:12" x14ac:dyDescent="0.25">
      <c r="A217">
        <v>1075083</v>
      </c>
      <c r="B217">
        <v>14.32800007</v>
      </c>
      <c r="C217">
        <v>0.48870000000000002</v>
      </c>
      <c r="D217">
        <v>29.572000500000001</v>
      </c>
      <c r="E217">
        <v>0.33329998999999999</v>
      </c>
      <c r="F217">
        <v>35.991001130000001</v>
      </c>
      <c r="G217">
        <v>0.33707999999999999</v>
      </c>
      <c r="H217">
        <v>32.206001280000002</v>
      </c>
      <c r="J217" s="2">
        <f>TREND(Calibration!$A$2:$A$4,Calibration!$B$2:$B$4,C217)</f>
        <v>383.65926317982553</v>
      </c>
      <c r="K217" s="2">
        <f>TREND(Calibration!$A$2:$A$4,Calibration!$C$2:$C$4,E217)</f>
        <v>1070.0352728379264</v>
      </c>
      <c r="L217" s="2">
        <f>TREND(Calibration!$A$2:$A$4,Calibration!$D$2:$D$4,G217)</f>
        <v>522.77530148157098</v>
      </c>
    </row>
    <row r="218" spans="1:12" x14ac:dyDescent="0.25">
      <c r="A218">
        <v>1080173</v>
      </c>
      <c r="B218">
        <v>14.29899979</v>
      </c>
      <c r="C218">
        <v>0.49360000999999998</v>
      </c>
      <c r="D218">
        <v>29.582000730000001</v>
      </c>
      <c r="E218">
        <v>0.33232999000000002</v>
      </c>
      <c r="F218">
        <v>36.013000490000003</v>
      </c>
      <c r="G218">
        <v>0.34044001000000002</v>
      </c>
      <c r="H218">
        <v>32.097000119999997</v>
      </c>
      <c r="J218" s="2">
        <f>TREND(Calibration!$A$2:$A$4,Calibration!$B$2:$B$4,C218)</f>
        <v>387.22036625742868</v>
      </c>
      <c r="K218" s="2">
        <f>TREND(Calibration!$A$2:$A$4,Calibration!$C$2:$C$4,E218)</f>
        <v>1062.6019840771544</v>
      </c>
      <c r="L218" s="2">
        <f>TREND(Calibration!$A$2:$A$4,Calibration!$D$2:$D$4,G218)</f>
        <v>537.76361172834936</v>
      </c>
    </row>
    <row r="219" spans="1:12" x14ac:dyDescent="0.25">
      <c r="A219">
        <v>1085086</v>
      </c>
      <c r="B219">
        <v>14.333999629999999</v>
      </c>
      <c r="C219">
        <v>0.49039999000000001</v>
      </c>
      <c r="D219">
        <v>29.555999759999999</v>
      </c>
      <c r="E219">
        <v>0.32967999999999997</v>
      </c>
      <c r="F219">
        <v>35.991001130000001</v>
      </c>
      <c r="G219">
        <v>0.34114</v>
      </c>
      <c r="H219">
        <v>32.112998959999999</v>
      </c>
      <c r="J219" s="2">
        <f>TREND(Calibration!$A$2:$A$4,Calibration!$B$2:$B$4,C219)</f>
        <v>384.89473813210003</v>
      </c>
      <c r="K219" s="2">
        <f>TREND(Calibration!$A$2:$A$4,Calibration!$C$2:$C$4,E219)</f>
        <v>1042.2946223419378</v>
      </c>
      <c r="L219" s="2">
        <f>TREND(Calibration!$A$2:$A$4,Calibration!$D$2:$D$4,G219)</f>
        <v>540.88612246184198</v>
      </c>
    </row>
    <row r="220" spans="1:12" x14ac:dyDescent="0.25">
      <c r="A220">
        <v>1090076</v>
      </c>
      <c r="B220">
        <v>14.36299992</v>
      </c>
      <c r="C220">
        <v>0.48820001000000002</v>
      </c>
      <c r="D220">
        <v>29.54700089</v>
      </c>
      <c r="E220">
        <v>0.32670999000000001</v>
      </c>
      <c r="F220">
        <v>35.991001130000001</v>
      </c>
      <c r="G220">
        <v>0.32789998999999997</v>
      </c>
      <c r="H220">
        <v>32.14599991</v>
      </c>
      <c r="J220" s="2">
        <f>TREND(Calibration!$A$2:$A$4,Calibration!$B$2:$B$4,C220)</f>
        <v>383.29589332389241</v>
      </c>
      <c r="K220" s="2">
        <f>TREND(Calibration!$A$2:$A$4,Calibration!$C$2:$C$4,E220)</f>
        <v>1019.5348883704103</v>
      </c>
      <c r="L220" s="2">
        <f>TREND(Calibration!$A$2:$A$4,Calibration!$D$2:$D$4,G220)</f>
        <v>481.82517396750791</v>
      </c>
    </row>
    <row r="221" spans="1:12" x14ac:dyDescent="0.25">
      <c r="A221">
        <v>1095141</v>
      </c>
      <c r="B221">
        <v>14.36299992</v>
      </c>
      <c r="C221">
        <v>0.48820001000000002</v>
      </c>
      <c r="D221">
        <v>29.582000730000001</v>
      </c>
      <c r="E221">
        <v>0.32449001</v>
      </c>
      <c r="F221">
        <v>35.986999509999997</v>
      </c>
      <c r="G221">
        <v>0.36324999000000002</v>
      </c>
      <c r="H221">
        <v>32.075000760000002</v>
      </c>
      <c r="J221" s="2">
        <f>TREND(Calibration!$A$2:$A$4,Calibration!$B$2:$B$4,C221)</f>
        <v>383.29589332389241</v>
      </c>
      <c r="K221" s="2">
        <f>TREND(Calibration!$A$2:$A$4,Calibration!$C$2:$C$4,E221)</f>
        <v>1002.522772511503</v>
      </c>
      <c r="L221" s="2">
        <f>TREND(Calibration!$A$2:$A$4,Calibration!$D$2:$D$4,G221)</f>
        <v>639.51421870952117</v>
      </c>
    </row>
    <row r="222" spans="1:12" x14ac:dyDescent="0.25">
      <c r="A222">
        <v>1100076</v>
      </c>
      <c r="B222">
        <v>14.402000429999999</v>
      </c>
      <c r="C222">
        <v>0.49520001000000002</v>
      </c>
      <c r="D222">
        <v>29.562999730000001</v>
      </c>
      <c r="E222">
        <v>0.32324999999999998</v>
      </c>
      <c r="F222">
        <v>35.993999479999999</v>
      </c>
      <c r="G222">
        <v>0.32708000999999998</v>
      </c>
      <c r="H222">
        <v>32.112998959999999</v>
      </c>
      <c r="J222" s="2">
        <f>TREND(Calibration!$A$2:$A$4,Calibration!$B$2:$B$4,C222)</f>
        <v>388.3831730525506</v>
      </c>
      <c r="K222" s="2">
        <f>TREND(Calibration!$A$2:$A$4,Calibration!$C$2:$C$4,E222)</f>
        <v>993.0203473607346</v>
      </c>
      <c r="L222" s="2">
        <f>TREND(Calibration!$A$2:$A$4,Calibration!$D$2:$D$4,G222)</f>
        <v>478.16741264056145</v>
      </c>
    </row>
    <row r="223" spans="1:12" x14ac:dyDescent="0.25">
      <c r="A223">
        <v>1105084</v>
      </c>
      <c r="B223">
        <v>14.41899967</v>
      </c>
      <c r="C223">
        <v>0.48500000999999998</v>
      </c>
      <c r="D223">
        <v>29.5340004</v>
      </c>
      <c r="E223">
        <v>0.31999999000000001</v>
      </c>
      <c r="F223">
        <v>35.974998470000003</v>
      </c>
      <c r="G223">
        <v>0.34649000000000002</v>
      </c>
      <c r="H223">
        <v>32.129001619999997</v>
      </c>
      <c r="J223" s="2">
        <f>TREND(Calibration!$A$2:$A$4,Calibration!$B$2:$B$4,C223)</f>
        <v>380.97027973364862</v>
      </c>
      <c r="K223" s="2">
        <f>TREND(Calibration!$A$2:$A$4,Calibration!$C$2:$C$4,E223)</f>
        <v>968.11492178815911</v>
      </c>
      <c r="L223" s="2">
        <f>TREND(Calibration!$A$2:$A$4,Calibration!$D$2:$D$4,G223)</f>
        <v>564.75136685702637</v>
      </c>
    </row>
    <row r="224" spans="1:12" x14ac:dyDescent="0.25">
      <c r="A224">
        <v>1110076</v>
      </c>
      <c r="B224">
        <v>14.399000170000001</v>
      </c>
      <c r="C224">
        <v>0.48660001000000003</v>
      </c>
      <c r="D224">
        <v>29.5909996</v>
      </c>
      <c r="E224">
        <v>0.31973001000000001</v>
      </c>
      <c r="F224">
        <v>35.958999630000001</v>
      </c>
      <c r="G224">
        <v>0.33671001</v>
      </c>
      <c r="H224">
        <v>32.10400009</v>
      </c>
      <c r="J224" s="2">
        <f>TREND(Calibration!$A$2:$A$4,Calibration!$B$2:$B$4,C224)</f>
        <v>382.13308652877055</v>
      </c>
      <c r="K224" s="2">
        <f>TREND(Calibration!$A$2:$A$4,Calibration!$C$2:$C$4,E224)</f>
        <v>966.04601529369143</v>
      </c>
      <c r="L224" s="2">
        <f>TREND(Calibration!$A$2:$A$4,Calibration!$D$2:$D$4,G224)</f>
        <v>521.12485255189358</v>
      </c>
    </row>
    <row r="225" spans="1:12" x14ac:dyDescent="0.25">
      <c r="A225">
        <v>1115075</v>
      </c>
      <c r="B225">
        <v>14.458000180000001</v>
      </c>
      <c r="C225">
        <v>0.50059998000000006</v>
      </c>
      <c r="D225">
        <v>29.565999980000001</v>
      </c>
      <c r="E225">
        <v>0.33125000999999998</v>
      </c>
      <c r="F225">
        <v>36.04499817</v>
      </c>
      <c r="G225">
        <v>0.33768000999999997</v>
      </c>
      <c r="H225">
        <v>32.088001249999998</v>
      </c>
      <c r="J225" s="2">
        <f>TREND(Calibration!$A$2:$A$4,Calibration!$B$2:$B$4,C225)</f>
        <v>392.30762418345955</v>
      </c>
      <c r="K225" s="2">
        <f>TREND(Calibration!$A$2:$A$4,Calibration!$C$2:$C$4,E225)</f>
        <v>1054.3258983082271</v>
      </c>
      <c r="L225" s="2">
        <f>TREND(Calibration!$A$2:$A$4,Calibration!$D$2:$D$4,G225)</f>
        <v>525.45182209644099</v>
      </c>
    </row>
    <row r="226" spans="1:12" x14ac:dyDescent="0.25">
      <c r="A226">
        <v>1120077</v>
      </c>
      <c r="B226">
        <v>14.43299961</v>
      </c>
      <c r="C226">
        <v>0.49849999</v>
      </c>
      <c r="D226">
        <v>29.54899979</v>
      </c>
      <c r="E226">
        <v>0.33199999000000002</v>
      </c>
      <c r="F226">
        <v>36.028999329999998</v>
      </c>
      <c r="G226">
        <v>0.33232999000000002</v>
      </c>
      <c r="H226">
        <v>32.055999759999999</v>
      </c>
      <c r="J226" s="2">
        <f>TREND(Calibration!$A$2:$A$4,Calibration!$B$2:$B$4,C226)</f>
        <v>390.78144753240451</v>
      </c>
      <c r="K226" s="2">
        <f>TREND(Calibration!$A$2:$A$4,Calibration!$C$2:$C$4,E226)</f>
        <v>1060.0731332616335</v>
      </c>
      <c r="L226" s="2">
        <f>TREND(Calibration!$A$2:$A$4,Calibration!$D$2:$D$4,G226)</f>
        <v>501.58648848538974</v>
      </c>
    </row>
    <row r="227" spans="1:12" x14ac:dyDescent="0.25">
      <c r="A227">
        <v>1125078</v>
      </c>
      <c r="B227">
        <v>14.42399979</v>
      </c>
      <c r="C227">
        <v>0.49900000999999999</v>
      </c>
      <c r="D227">
        <v>29.55200005</v>
      </c>
      <c r="E227">
        <v>0.33033001000000001</v>
      </c>
      <c r="F227">
        <v>36.006999970000003</v>
      </c>
      <c r="G227">
        <v>0.32951998999999998</v>
      </c>
      <c r="H227">
        <v>32.112998959999999</v>
      </c>
      <c r="J227" s="2">
        <f>TREND(Calibration!$A$2:$A$4,Calibration!$B$2:$B$4,C227)</f>
        <v>391.14483919096506</v>
      </c>
      <c r="K227" s="2">
        <f>TREND(Calibration!$A$2:$A$4,Calibration!$C$2:$C$4,E227)</f>
        <v>1047.2757687619276</v>
      </c>
      <c r="L227" s="2">
        <f>TREND(Calibration!$A$2:$A$4,Calibration!$D$2:$D$4,G227)</f>
        <v>489.05165918623675</v>
      </c>
    </row>
    <row r="228" spans="1:12" x14ac:dyDescent="0.25">
      <c r="A228">
        <v>1130081</v>
      </c>
      <c r="B228">
        <v>14.38700008</v>
      </c>
      <c r="C228">
        <v>0.48550000999999998</v>
      </c>
      <c r="D228">
        <v>29.541999820000001</v>
      </c>
      <c r="E228">
        <v>0.32962000000000002</v>
      </c>
      <c r="F228">
        <v>35.9679985</v>
      </c>
      <c r="G228">
        <v>0.33476001</v>
      </c>
      <c r="H228">
        <v>32.126998899999997</v>
      </c>
      <c r="J228" s="2">
        <f>TREND(Calibration!$A$2:$A$4,Calibration!$B$2:$B$4,C228)</f>
        <v>381.3336568571242</v>
      </c>
      <c r="K228" s="2">
        <f>TREND(Calibration!$A$2:$A$4,Calibration!$C$2:$C$4,E228)</f>
        <v>1041.8348312845708</v>
      </c>
      <c r="L228" s="2">
        <f>TREND(Calibration!$A$2:$A$4,Calibration!$D$2:$D$4,G228)</f>
        <v>512.42630552934975</v>
      </c>
    </row>
    <row r="229" spans="1:12" x14ac:dyDescent="0.25">
      <c r="A229">
        <v>1135082</v>
      </c>
      <c r="B229">
        <v>14.402999879999999</v>
      </c>
      <c r="C229">
        <v>0.4914</v>
      </c>
      <c r="D229">
        <v>29.541999820000001</v>
      </c>
      <c r="E229">
        <v>0.33000001000000001</v>
      </c>
      <c r="F229">
        <v>36.018001560000002</v>
      </c>
      <c r="G229">
        <v>0.34265000000000001</v>
      </c>
      <c r="H229">
        <v>32.130001069999999</v>
      </c>
      <c r="J229" s="2">
        <f>TREND(Calibration!$A$2:$A$4,Calibration!$B$2:$B$4,C229)</f>
        <v>385.62149964659369</v>
      </c>
      <c r="K229" s="2">
        <f>TREND(Calibration!$A$2:$A$4,Calibration!$C$2:$C$4,E229)</f>
        <v>1044.7469179464072</v>
      </c>
      <c r="L229" s="2">
        <f>TREND(Calibration!$A$2:$A$4,Calibration!$D$2:$D$4,G229)</f>
        <v>547.62192041263233</v>
      </c>
    </row>
    <row r="230" spans="1:12" x14ac:dyDescent="0.25">
      <c r="A230">
        <v>1140076</v>
      </c>
      <c r="B230">
        <v>14.321999549999999</v>
      </c>
      <c r="C230">
        <v>0.48870000000000002</v>
      </c>
      <c r="D230">
        <v>29.56100082</v>
      </c>
      <c r="E230">
        <v>0.33546000999999998</v>
      </c>
      <c r="F230">
        <v>36.002998349999999</v>
      </c>
      <c r="G230">
        <v>0.34303001</v>
      </c>
      <c r="H230">
        <v>32.053001399999999</v>
      </c>
      <c r="J230" s="2">
        <f>TREND(Calibration!$A$2:$A$4,Calibration!$B$2:$B$4,C230)</f>
        <v>383.65926317982553</v>
      </c>
      <c r="K230" s="2">
        <f>TREND(Calibration!$A$2:$A$4,Calibration!$C$2:$C$4,E230)</f>
        <v>1086.5879041668379</v>
      </c>
      <c r="L230" s="2">
        <f>TREND(Calibration!$A$2:$A$4,Calibration!$D$2:$D$4,G230)</f>
        <v>549.31706649162561</v>
      </c>
    </row>
    <row r="231" spans="1:12" x14ac:dyDescent="0.25">
      <c r="A231">
        <v>1145079</v>
      </c>
      <c r="B231">
        <v>14.309000019999999</v>
      </c>
      <c r="C231">
        <v>0.49200000999999999</v>
      </c>
      <c r="D231">
        <v>29.570999149999999</v>
      </c>
      <c r="E231">
        <v>0.33221999000000002</v>
      </c>
      <c r="F231">
        <v>35.986999509999997</v>
      </c>
      <c r="G231">
        <v>0.33724999</v>
      </c>
      <c r="H231">
        <v>32.04700089</v>
      </c>
      <c r="J231" s="2">
        <f>TREND(Calibration!$A$2:$A$4,Calibration!$B$2:$B$4,C231)</f>
        <v>386.05755946230681</v>
      </c>
      <c r="K231" s="2">
        <f>TREND(Calibration!$A$2:$A$4,Calibration!$C$2:$C$4,E231)</f>
        <v>1061.7590338053139</v>
      </c>
      <c r="L231" s="2">
        <f>TREND(Calibration!$A$2:$A$4,Calibration!$D$2:$D$4,G231)</f>
        <v>523.53359174226966</v>
      </c>
    </row>
    <row r="232" spans="1:12" x14ac:dyDescent="0.25">
      <c r="A232">
        <v>1150077</v>
      </c>
      <c r="B232">
        <v>14.376000400000001</v>
      </c>
      <c r="C232">
        <v>0.4914</v>
      </c>
      <c r="D232">
        <v>29.562999730000001</v>
      </c>
      <c r="E232">
        <v>0.33351999999999998</v>
      </c>
      <c r="F232">
        <v>36.019001009999997</v>
      </c>
      <c r="G232">
        <v>0.33790000999999997</v>
      </c>
      <c r="H232">
        <v>32.106998439999998</v>
      </c>
      <c r="J232" s="2">
        <f>TREND(Calibration!$A$2:$A$4,Calibration!$B$2:$B$4,C232)</f>
        <v>385.62149964659369</v>
      </c>
      <c r="K232" s="2">
        <f>TREND(Calibration!$A$2:$A$4,Calibration!$C$2:$C$4,E232)</f>
        <v>1071.7212500134499</v>
      </c>
      <c r="L232" s="2">
        <f>TREND(Calibration!$A$2:$A$4,Calibration!$D$2:$D$4,G232)</f>
        <v>526.43319663231773</v>
      </c>
    </row>
    <row r="233" spans="1:12" x14ac:dyDescent="0.25">
      <c r="A233">
        <v>1155086</v>
      </c>
      <c r="B233">
        <v>14.32800007</v>
      </c>
      <c r="C233">
        <v>0.48060000000000003</v>
      </c>
      <c r="D233">
        <v>29.565999980000001</v>
      </c>
      <c r="E233">
        <v>0.33292000999999999</v>
      </c>
      <c r="F233">
        <v>35.937000269999999</v>
      </c>
      <c r="G233">
        <v>0.33972998999999998</v>
      </c>
      <c r="H233">
        <v>32.064998629999998</v>
      </c>
      <c r="J233" s="2">
        <f>TREND(Calibration!$A$2:$A$4,Calibration!$B$2:$B$4,C233)</f>
        <v>377.77255377952105</v>
      </c>
      <c r="K233" s="2">
        <f>TREND(Calibration!$A$2:$A$4,Calibration!$C$2:$C$4,E233)</f>
        <v>1067.1234160716192</v>
      </c>
      <c r="L233" s="2">
        <f>TREND(Calibration!$A$2:$A$4,Calibration!$D$2:$D$4,G233)</f>
        <v>534.59635923760743</v>
      </c>
    </row>
    <row r="234" spans="1:12" x14ac:dyDescent="0.25">
      <c r="A234">
        <v>1160085</v>
      </c>
      <c r="B234">
        <v>14.32299995</v>
      </c>
      <c r="C234">
        <v>0.49360000999999998</v>
      </c>
      <c r="D234">
        <v>29.556999210000001</v>
      </c>
      <c r="E234">
        <v>0.33460000000000001</v>
      </c>
      <c r="F234">
        <v>36.008998869999999</v>
      </c>
      <c r="G234">
        <v>0.34643998999999998</v>
      </c>
      <c r="H234">
        <v>32.053001399999999</v>
      </c>
      <c r="J234" s="2">
        <f>TREND(Calibration!$A$2:$A$4,Calibration!$B$2:$B$4,C234)</f>
        <v>387.22036625742868</v>
      </c>
      <c r="K234" s="2">
        <f>TREND(Calibration!$A$2:$A$4,Calibration!$C$2:$C$4,E234)</f>
        <v>1079.9974890460628</v>
      </c>
      <c r="L234" s="2">
        <f>TREND(Calibration!$A$2:$A$4,Calibration!$D$2:$D$4,G234)</f>
        <v>564.52828258184809</v>
      </c>
    </row>
    <row r="235" spans="1:12" x14ac:dyDescent="0.25">
      <c r="A235">
        <v>1165075</v>
      </c>
      <c r="B235">
        <v>14.34899998</v>
      </c>
      <c r="C235">
        <v>0.48230001</v>
      </c>
      <c r="D235">
        <v>29.518999099999998</v>
      </c>
      <c r="E235">
        <v>0.33125000999999998</v>
      </c>
      <c r="F235">
        <v>35.973999020000001</v>
      </c>
      <c r="G235">
        <v>0.34578999999999999</v>
      </c>
      <c r="H235">
        <v>32.137001040000001</v>
      </c>
      <c r="J235" s="2">
        <f>TREND(Calibration!$A$2:$A$4,Calibration!$B$2:$B$4,C235)</f>
        <v>379.00804326688046</v>
      </c>
      <c r="K235" s="2">
        <f>TREND(Calibration!$A$2:$A$4,Calibration!$C$2:$C$4,E235)</f>
        <v>1054.3258983082271</v>
      </c>
      <c r="L235" s="2">
        <f>TREND(Calibration!$A$2:$A$4,Calibration!$D$2:$D$4,G235)</f>
        <v>561.62881151560032</v>
      </c>
    </row>
    <row r="236" spans="1:12" x14ac:dyDescent="0.25">
      <c r="A236">
        <v>1170075</v>
      </c>
      <c r="B236">
        <v>14.333000180000001</v>
      </c>
      <c r="C236">
        <v>0.48500000999999998</v>
      </c>
      <c r="D236">
        <v>29.551000599999998</v>
      </c>
      <c r="E236">
        <v>0.32881000999999999</v>
      </c>
      <c r="F236">
        <v>35.977001190000003</v>
      </c>
      <c r="G236">
        <v>0.34064999000000001</v>
      </c>
      <c r="H236">
        <v>32.04700089</v>
      </c>
      <c r="J236" s="2">
        <f>TREND(Calibration!$A$2:$A$4,Calibration!$B$2:$B$4,C236)</f>
        <v>380.97027973364862</v>
      </c>
      <c r="K236" s="2">
        <f>TREND(Calibration!$A$2:$A$4,Calibration!$C$2:$C$4,E236)</f>
        <v>1035.6277286419538</v>
      </c>
      <c r="L236" s="2">
        <f>TREND(Calibration!$A$2:$A$4,Calibration!$D$2:$D$4,G236)</f>
        <v>538.70028911491022</v>
      </c>
    </row>
    <row r="237" spans="1:12" x14ac:dyDescent="0.25">
      <c r="A237">
        <v>1175085</v>
      </c>
      <c r="B237">
        <v>14.37199974</v>
      </c>
      <c r="C237">
        <v>0.4844</v>
      </c>
      <c r="D237">
        <v>29.51300049</v>
      </c>
      <c r="E237">
        <v>0.32934998999999998</v>
      </c>
      <c r="F237">
        <v>35.979999540000001</v>
      </c>
      <c r="G237">
        <v>0.35525000000000001</v>
      </c>
      <c r="H237">
        <v>32.143001560000002</v>
      </c>
      <c r="J237" s="2">
        <f>TREND(Calibration!$A$2:$A$4,Calibration!$B$2:$B$4,C237)</f>
        <v>380.53421991793545</v>
      </c>
      <c r="K237" s="2">
        <f>TREND(Calibration!$A$2:$A$4,Calibration!$C$2:$C$4,E237)</f>
        <v>1039.7656948945744</v>
      </c>
      <c r="L237" s="2">
        <f>TREND(Calibration!$A$2:$A$4,Calibration!$D$2:$D$4,G237)</f>
        <v>603.82791655830033</v>
      </c>
    </row>
    <row r="238" spans="1:12" x14ac:dyDescent="0.25">
      <c r="A238">
        <v>1180075</v>
      </c>
      <c r="B238">
        <v>14.34899998</v>
      </c>
      <c r="C238">
        <v>0.47960001000000002</v>
      </c>
      <c r="D238">
        <v>29.56999969</v>
      </c>
      <c r="E238">
        <v>0.32806000000000002</v>
      </c>
      <c r="F238">
        <v>35.999000549999998</v>
      </c>
      <c r="G238">
        <v>0.36341000000000001</v>
      </c>
      <c r="H238">
        <v>32.069000240000001</v>
      </c>
      <c r="J238" s="2">
        <f>TREND(Calibration!$A$2:$A$4,Calibration!$B$2:$B$4,C238)</f>
        <v>377.04580680011236</v>
      </c>
      <c r="K238" s="2">
        <f>TREND(Calibration!$A$2:$A$4,Calibration!$C$2:$C$4,E238)</f>
        <v>1029.8802637930191</v>
      </c>
      <c r="L238" s="2">
        <f>TREND(Calibration!$A$2:$A$4,Calibration!$D$2:$D$4,G238)</f>
        <v>640.22799025263771</v>
      </c>
    </row>
    <row r="239" spans="1:12" x14ac:dyDescent="0.25">
      <c r="A239">
        <v>1185076</v>
      </c>
      <c r="B239">
        <v>14.38700008</v>
      </c>
      <c r="C239">
        <v>0.49200000999999999</v>
      </c>
      <c r="D239">
        <v>29.523000719999999</v>
      </c>
      <c r="E239">
        <v>0.32686999</v>
      </c>
      <c r="F239">
        <v>36.012001040000001</v>
      </c>
      <c r="G239">
        <v>0.35389999</v>
      </c>
      <c r="H239">
        <v>32.104999540000001</v>
      </c>
      <c r="J239" s="2">
        <f>TREND(Calibration!$A$2:$A$4,Calibration!$B$2:$B$4,C239)</f>
        <v>386.05755946230681</v>
      </c>
      <c r="K239" s="2">
        <f>TREND(Calibration!$A$2:$A$4,Calibration!$C$2:$C$4,E239)</f>
        <v>1020.7609978567232</v>
      </c>
      <c r="L239" s="2">
        <f>TREND(Calibration!$A$2:$A$4,Calibration!$D$2:$D$4,G239)</f>
        <v>597.80580093475965</v>
      </c>
    </row>
    <row r="240" spans="1:12" x14ac:dyDescent="0.25">
      <c r="A240">
        <v>1190088</v>
      </c>
      <c r="B240">
        <v>14.335000040000001</v>
      </c>
      <c r="C240">
        <v>0.47850000999999998</v>
      </c>
      <c r="D240">
        <v>29.541999820000001</v>
      </c>
      <c r="E240">
        <v>0.32617000000000002</v>
      </c>
      <c r="F240">
        <v>35.9679985</v>
      </c>
      <c r="G240">
        <v>0.35179000999999999</v>
      </c>
      <c r="H240">
        <v>32.036998750000002</v>
      </c>
      <c r="J240" s="2">
        <f>TREND(Calibration!$A$2:$A$4,Calibration!$B$2:$B$4,C240)</f>
        <v>376.24637712846601</v>
      </c>
      <c r="K240" s="2">
        <f>TREND(Calibration!$A$2:$A$4,Calibration!$C$2:$C$4,E240)</f>
        <v>1015.3968454859466</v>
      </c>
      <c r="L240" s="2">
        <f>TREND(Calibration!$A$2:$A$4,Calibration!$D$2:$D$4,G240)</f>
        <v>588.39361619289934</v>
      </c>
    </row>
    <row r="241" spans="1:12" x14ac:dyDescent="0.25">
      <c r="A241">
        <v>1195228</v>
      </c>
      <c r="B241">
        <v>14.36900043</v>
      </c>
      <c r="C241">
        <v>0.48769999000000003</v>
      </c>
      <c r="D241">
        <v>29.51600075</v>
      </c>
      <c r="E241">
        <v>0.32870999000000001</v>
      </c>
      <c r="F241">
        <v>36.012001040000001</v>
      </c>
      <c r="G241">
        <v>0.34205999999999998</v>
      </c>
      <c r="H241">
        <v>32.132999419999997</v>
      </c>
      <c r="J241" s="2">
        <f>TREND(Calibration!$A$2:$A$4,Calibration!$B$2:$B$4,C241)</f>
        <v>382.93250166533187</v>
      </c>
      <c r="K241" s="2">
        <f>TREND(Calibration!$A$2:$A$4,Calibration!$C$2:$C$4,E241)</f>
        <v>1034.8612569493228</v>
      </c>
      <c r="L241" s="2">
        <f>TREND(Calibration!$A$2:$A$4,Calibration!$D$2:$D$4,G241)</f>
        <v>544.99005233914454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14.307000159999999</v>
      </c>
      <c r="C2">
        <v>0.47310001000000002</v>
      </c>
      <c r="D2">
        <v>29.524999619999999</v>
      </c>
      <c r="E2">
        <v>0.32973000000000002</v>
      </c>
      <c r="F2">
        <v>35.971000670000002</v>
      </c>
      <c r="G2">
        <v>0.35054001000000001</v>
      </c>
      <c r="H2">
        <v>32.130001069999999</v>
      </c>
      <c r="J2" s="2">
        <f>TREND(Calibration!$A$2:$A$4,Calibration!$B$2:$B$4,C2)</f>
        <v>372.32190419492974</v>
      </c>
      <c r="K2" s="2">
        <f>TREND(Calibration!$A$2:$A$4,Calibration!$C$2:$C$4,E2)</f>
        <v>1042.6777815564112</v>
      </c>
      <c r="L2" s="2">
        <f>TREND(Calibration!$A$2:$A$4,Calibration!$D$2:$D$4,G2)</f>
        <v>582.81762451178179</v>
      </c>
    </row>
    <row r="3" spans="1:12" x14ac:dyDescent="0.25">
      <c r="A3">
        <v>5063</v>
      </c>
      <c r="B3">
        <v>14.319000239999999</v>
      </c>
      <c r="C3">
        <v>0.47199999999999998</v>
      </c>
      <c r="D3">
        <v>29.48500061</v>
      </c>
      <c r="E3">
        <v>0.33162001000000002</v>
      </c>
      <c r="F3">
        <v>36.005001069999999</v>
      </c>
      <c r="G3">
        <v>0.35616999999999999</v>
      </c>
      <c r="H3">
        <v>32.120998380000003</v>
      </c>
      <c r="J3" s="2">
        <f>TREND(Calibration!$A$2:$A$4,Calibration!$B$2:$B$4,C3)</f>
        <v>371.52246725574093</v>
      </c>
      <c r="K3" s="2">
        <f>TREND(Calibration!$A$2:$A$4,Calibration!$C$2:$C$4,E3)</f>
        <v>1057.1612764953263</v>
      </c>
      <c r="L3" s="2">
        <f>TREND(Calibration!$A$2:$A$4,Calibration!$D$2:$D$4,G3)</f>
        <v>607.93184643560289</v>
      </c>
    </row>
    <row r="4" spans="1:12" x14ac:dyDescent="0.25">
      <c r="A4">
        <v>10063</v>
      </c>
      <c r="B4">
        <v>14.25599957</v>
      </c>
      <c r="C4">
        <v>0.46709999000000002</v>
      </c>
      <c r="D4">
        <v>29.533000950000002</v>
      </c>
      <c r="E4">
        <v>0.29745999000000001</v>
      </c>
      <c r="F4">
        <v>35.983001710000003</v>
      </c>
      <c r="G4">
        <v>0.36454001000000003</v>
      </c>
      <c r="H4">
        <v>32.132999419999997</v>
      </c>
      <c r="J4" s="2">
        <f>TREND(Calibration!$A$2:$A$4,Calibration!$B$2:$B$4,C4)</f>
        <v>367.96136417813779</v>
      </c>
      <c r="K4" s="2">
        <f>TREND(Calibration!$A$2:$A$4,Calibration!$C$2:$C$4,E4)</f>
        <v>795.3867479038156</v>
      </c>
      <c r="L4" s="2">
        <f>TREND(Calibration!$A$2:$A$4,Calibration!$D$2:$D$4,G4)</f>
        <v>645.26873134030188</v>
      </c>
    </row>
    <row r="5" spans="1:12" x14ac:dyDescent="0.25">
      <c r="A5">
        <v>15064</v>
      </c>
      <c r="B5">
        <v>14.269000050000001</v>
      </c>
      <c r="C5">
        <v>0.47470000000000001</v>
      </c>
      <c r="D5">
        <v>29.51300049</v>
      </c>
      <c r="E5">
        <v>0.31751998999999997</v>
      </c>
      <c r="F5">
        <v>36.001998899999997</v>
      </c>
      <c r="G5">
        <v>0.35865000000000002</v>
      </c>
      <c r="H5">
        <v>32.04700089</v>
      </c>
      <c r="J5" s="2">
        <f>TREND(Calibration!$A$2:$A$4,Calibration!$B$2:$B$4,C5)</f>
        <v>373.4847037225091</v>
      </c>
      <c r="K5" s="2">
        <f>TREND(Calibration!$A$2:$A$4,Calibration!$C$2:$C$4,E5)</f>
        <v>949.11022475030745</v>
      </c>
      <c r="L5" s="2">
        <f>TREND(Calibration!$A$2:$A$4,Calibration!$D$2:$D$4,G5)</f>
        <v>618.99461393094089</v>
      </c>
    </row>
    <row r="6" spans="1:12" x14ac:dyDescent="0.25">
      <c r="A6">
        <v>20065</v>
      </c>
      <c r="B6">
        <v>14.25399971</v>
      </c>
      <c r="C6">
        <v>0.4677</v>
      </c>
      <c r="D6">
        <v>29.510999680000001</v>
      </c>
      <c r="E6">
        <v>0.32513999999999998</v>
      </c>
      <c r="F6">
        <v>35.97000122</v>
      </c>
      <c r="G6">
        <v>0.35335000999999999</v>
      </c>
      <c r="H6">
        <v>32.126998899999997</v>
      </c>
      <c r="J6" s="2">
        <f>TREND(Calibration!$A$2:$A$4,Calibration!$B$2:$B$4,C6)</f>
        <v>368.39742399385091</v>
      </c>
      <c r="K6" s="2">
        <f>TREND(Calibration!$A$2:$A$4,Calibration!$C$2:$C$4,E6)</f>
        <v>1007.5037656678066</v>
      </c>
      <c r="L6" s="2">
        <f>TREND(Calibration!$A$2:$A$4,Calibration!$D$2:$D$4,G6)</f>
        <v>595.35245381093455</v>
      </c>
    </row>
    <row r="7" spans="1:12" x14ac:dyDescent="0.25">
      <c r="A7">
        <v>25065</v>
      </c>
      <c r="B7">
        <v>14.243000029999999</v>
      </c>
      <c r="C7">
        <v>0.46500000000000002</v>
      </c>
      <c r="D7">
        <v>29.503999709999999</v>
      </c>
      <c r="E7">
        <v>0.33134999999999998</v>
      </c>
      <c r="F7">
        <v>35.960998539999999</v>
      </c>
      <c r="G7">
        <v>0.35648998999999998</v>
      </c>
      <c r="H7">
        <v>32.078998570000003</v>
      </c>
      <c r="J7" s="2">
        <f>TREND(Calibration!$A$2:$A$4,Calibration!$B$2:$B$4,C7)</f>
        <v>366.43518752708275</v>
      </c>
      <c r="K7" s="2">
        <f>TREND(Calibration!$A$2:$A$4,Calibration!$C$2:$C$4,E7)</f>
        <v>1055.0921401053299</v>
      </c>
      <c r="L7" s="2">
        <f>TREND(Calibration!$A$2:$A$4,Calibration!$D$2:$D$4,G7)</f>
        <v>609.35925569803567</v>
      </c>
    </row>
    <row r="8" spans="1:12" x14ac:dyDescent="0.25">
      <c r="A8">
        <v>30065</v>
      </c>
      <c r="B8">
        <v>14.30500031</v>
      </c>
      <c r="C8">
        <v>0.48599999999999999</v>
      </c>
      <c r="D8">
        <v>29.489000319999999</v>
      </c>
      <c r="E8">
        <v>0.33761998999999998</v>
      </c>
      <c r="F8">
        <v>36.046001429999997</v>
      </c>
      <c r="G8">
        <v>0.34832998999999998</v>
      </c>
      <c r="H8">
        <v>32.069999690000003</v>
      </c>
      <c r="J8" s="2">
        <f>TREND(Calibration!$A$2:$A$4,Calibration!$B$2:$B$4,C8)</f>
        <v>381.69702671305731</v>
      </c>
      <c r="K8" s="2">
        <f>TREND(Calibration!$A$2:$A$4,Calibration!$C$2:$C$4,E8)</f>
        <v>1103.1402289683772</v>
      </c>
      <c r="L8" s="2">
        <f>TREND(Calibration!$A$2:$A$4,Calibration!$D$2:$D$4,G8)</f>
        <v>572.95918200369829</v>
      </c>
    </row>
    <row r="9" spans="1:12" x14ac:dyDescent="0.25">
      <c r="A9">
        <v>35073</v>
      </c>
      <c r="B9">
        <v>14.27900028</v>
      </c>
      <c r="C9">
        <v>0.48280001</v>
      </c>
      <c r="D9">
        <v>29.489000319999999</v>
      </c>
      <c r="E9">
        <v>0.34351999</v>
      </c>
      <c r="F9">
        <v>36.013999939999998</v>
      </c>
      <c r="G9">
        <v>0.36914000000000002</v>
      </c>
      <c r="H9">
        <v>32.102001190000003</v>
      </c>
      <c r="J9" s="2">
        <f>TREND(Calibration!$A$2:$A$4,Calibration!$B$2:$B$4,C9)</f>
        <v>379.37142039035609</v>
      </c>
      <c r="K9" s="2">
        <f>TREND(Calibration!$A$2:$A$4,Calibration!$C$2:$C$4,E9)</f>
        <v>1148.3530162761692</v>
      </c>
      <c r="L9" s="2">
        <f>TREND(Calibration!$A$2:$A$4,Calibration!$D$2:$D$4,G9)</f>
        <v>665.78833611888194</v>
      </c>
    </row>
    <row r="10" spans="1:12" x14ac:dyDescent="0.25">
      <c r="A10">
        <v>40067</v>
      </c>
      <c r="B10">
        <v>14.269000050000001</v>
      </c>
      <c r="C10">
        <v>0.47360000000000002</v>
      </c>
      <c r="D10">
        <v>29.527999879999999</v>
      </c>
      <c r="E10">
        <v>0.34606000999999997</v>
      </c>
      <c r="F10">
        <v>35.965999600000004</v>
      </c>
      <c r="G10">
        <v>0.35563001</v>
      </c>
      <c r="H10">
        <v>32.012001040000001</v>
      </c>
      <c r="J10" s="2">
        <f>TREND(Calibration!$A$2:$A$4,Calibration!$B$2:$B$4,C10)</f>
        <v>372.68527405086286</v>
      </c>
      <c r="K10" s="2">
        <f>TREND(Calibration!$A$2:$A$4,Calibration!$C$2:$C$4,E10)</f>
        <v>1167.8176576350736</v>
      </c>
      <c r="L10" s="2">
        <f>TREND(Calibration!$A$2:$A$4,Calibration!$D$2:$D$4,G10)</f>
        <v>605.52306263729361</v>
      </c>
    </row>
    <row r="11" spans="1:12" x14ac:dyDescent="0.25">
      <c r="A11">
        <v>45068</v>
      </c>
      <c r="B11">
        <v>14.291999819999999</v>
      </c>
      <c r="C11">
        <v>0.48550000999999998</v>
      </c>
      <c r="D11">
        <v>29.493000030000001</v>
      </c>
      <c r="E11">
        <v>0.34540999</v>
      </c>
      <c r="F11">
        <v>36.004001619999997</v>
      </c>
      <c r="G11">
        <v>0.35870998999999998</v>
      </c>
      <c r="H11">
        <v>32.019001009999997</v>
      </c>
      <c r="J11" s="2">
        <f>TREND(Calibration!$A$2:$A$4,Calibration!$B$2:$B$4,C11)</f>
        <v>381.3336568571242</v>
      </c>
      <c r="K11" s="2">
        <f>TREND(Calibration!$A$2:$A$4,Calibration!$C$2:$C$4,E11)</f>
        <v>1162.8364345832413</v>
      </c>
      <c r="L11" s="2">
        <f>TREND(Calibration!$A$2:$A$4,Calibration!$D$2:$D$4,G11)</f>
        <v>619.26221692370086</v>
      </c>
    </row>
    <row r="12" spans="1:12" x14ac:dyDescent="0.25">
      <c r="A12">
        <v>50073</v>
      </c>
      <c r="B12">
        <v>14.28199959</v>
      </c>
      <c r="C12">
        <v>0.47089999999999999</v>
      </c>
      <c r="D12">
        <v>29.476999280000001</v>
      </c>
      <c r="E12">
        <v>0.34806000999999998</v>
      </c>
      <c r="F12">
        <v>35.969001769999998</v>
      </c>
      <c r="G12">
        <v>0.35644000999999997</v>
      </c>
      <c r="H12">
        <v>32.08000183</v>
      </c>
      <c r="J12" s="2">
        <f>TREND(Calibration!$A$2:$A$4,Calibration!$B$2:$B$4,C12)</f>
        <v>370.72303758409464</v>
      </c>
      <c r="K12" s="2">
        <f>TREND(Calibration!$A$2:$A$4,Calibration!$C$2:$C$4,E12)</f>
        <v>1183.1440262139861</v>
      </c>
      <c r="L12" s="2">
        <f>TREND(Calibration!$A$2:$A$4,Calibration!$D$2:$D$4,G12)</f>
        <v>609.13630524665791</v>
      </c>
    </row>
    <row r="13" spans="1:12" x14ac:dyDescent="0.25">
      <c r="A13">
        <v>55066</v>
      </c>
      <c r="B13">
        <v>14.300999640000001</v>
      </c>
      <c r="C13">
        <v>0.48769999000000003</v>
      </c>
      <c r="D13">
        <v>29.482999800000002</v>
      </c>
      <c r="E13">
        <v>0.35183998999999999</v>
      </c>
      <c r="F13">
        <v>36.004001619999997</v>
      </c>
      <c r="G13">
        <v>0.34108000999999999</v>
      </c>
      <c r="H13">
        <v>31.989999770000001</v>
      </c>
      <c r="J13" s="2">
        <f>TREND(Calibration!$A$2:$A$4,Calibration!$B$2:$B$4,C13)</f>
        <v>382.93250166533187</v>
      </c>
      <c r="K13" s="2">
        <f>TREND(Calibration!$A$2:$A$4,Calibration!$C$2:$C$4,E13)</f>
        <v>1212.110709564445</v>
      </c>
      <c r="L13" s="2">
        <f>TREND(Calibration!$A$2:$A$4,Calibration!$D$2:$D$4,G13)</f>
        <v>540.61851946908155</v>
      </c>
    </row>
    <row r="14" spans="1:12" x14ac:dyDescent="0.25">
      <c r="A14">
        <v>60068</v>
      </c>
      <c r="B14">
        <v>14.319000239999999</v>
      </c>
      <c r="C14">
        <v>0.48280001</v>
      </c>
      <c r="D14">
        <v>29.49699974</v>
      </c>
      <c r="E14">
        <v>0.34734999999999999</v>
      </c>
      <c r="F14">
        <v>36.01499939</v>
      </c>
      <c r="G14">
        <v>0.35681000000000002</v>
      </c>
      <c r="H14">
        <v>31.98699951</v>
      </c>
      <c r="J14" s="2">
        <f>TREND(Calibration!$A$2:$A$4,Calibration!$B$2:$B$4,C14)</f>
        <v>379.37142039035609</v>
      </c>
      <c r="K14" s="2">
        <f>TREND(Calibration!$A$2:$A$4,Calibration!$C$2:$C$4,E14)</f>
        <v>1177.7030887366293</v>
      </c>
      <c r="L14" s="2">
        <f>TREND(Calibration!$A$2:$A$4,Calibration!$D$2:$D$4,G14)</f>
        <v>610.78675417633553</v>
      </c>
    </row>
    <row r="15" spans="1:12" x14ac:dyDescent="0.25">
      <c r="A15">
        <v>65121</v>
      </c>
      <c r="B15">
        <v>14.364000320000001</v>
      </c>
      <c r="C15">
        <v>0.48980001000000001</v>
      </c>
      <c r="D15">
        <v>29.474000929999999</v>
      </c>
      <c r="E15">
        <v>0.34426999000000003</v>
      </c>
      <c r="F15">
        <v>36.001998899999997</v>
      </c>
      <c r="G15">
        <v>0.35346000999999999</v>
      </c>
      <c r="H15">
        <v>32.073001859999998</v>
      </c>
      <c r="J15" s="2">
        <f>TREND(Calibration!$A$2:$A$4,Calibration!$B$2:$B$4,C15)</f>
        <v>384.45870011901428</v>
      </c>
      <c r="K15" s="2">
        <f>TREND(Calibration!$A$2:$A$4,Calibration!$C$2:$C$4,E15)</f>
        <v>1154.1004044932617</v>
      </c>
      <c r="L15" s="2">
        <f>TREND(Calibration!$A$2:$A$4,Calibration!$D$2:$D$4,G15)</f>
        <v>595.8431410788728</v>
      </c>
    </row>
    <row r="16" spans="1:12" x14ac:dyDescent="0.25">
      <c r="A16">
        <v>70068</v>
      </c>
      <c r="B16">
        <v>14.333999629999999</v>
      </c>
      <c r="C16">
        <v>0.47960001000000002</v>
      </c>
      <c r="D16">
        <v>29.493000030000001</v>
      </c>
      <c r="E16">
        <v>0.34314001</v>
      </c>
      <c r="F16">
        <v>35.981998439999998</v>
      </c>
      <c r="G16">
        <v>0.36280999000000003</v>
      </c>
      <c r="H16">
        <v>32.021999360000002</v>
      </c>
      <c r="J16" s="2">
        <f>TREND(Calibration!$A$2:$A$4,Calibration!$B$2:$B$4,C16)</f>
        <v>377.04580680011236</v>
      </c>
      <c r="K16" s="2">
        <f>TREND(Calibration!$A$2:$A$4,Calibration!$C$2:$C$4,E16)</f>
        <v>1145.4411595098616</v>
      </c>
      <c r="L16" s="2">
        <f>TREND(Calibration!$A$2:$A$4,Calibration!$D$2:$D$4,G16)</f>
        <v>637.5514696377677</v>
      </c>
    </row>
    <row r="17" spans="1:12" x14ac:dyDescent="0.25">
      <c r="A17">
        <v>75068</v>
      </c>
      <c r="B17">
        <v>14.350000380000001</v>
      </c>
      <c r="C17">
        <v>0.49739999000000001</v>
      </c>
      <c r="D17">
        <v>29.499000550000002</v>
      </c>
      <c r="E17">
        <v>0.34145998999999999</v>
      </c>
      <c r="F17">
        <v>36.022998809999997</v>
      </c>
      <c r="G17">
        <v>0.35238001000000002</v>
      </c>
      <c r="H17">
        <v>31.989999770000001</v>
      </c>
      <c r="J17" s="2">
        <f>TREND(Calibration!$A$2:$A$4,Calibration!$B$2:$B$4,C17)</f>
        <v>389.98201786075822</v>
      </c>
      <c r="K17" s="2">
        <f>TREND(Calibration!$A$2:$A$4,Calibration!$C$2:$C$4,E17)</f>
        <v>1132.5668566398892</v>
      </c>
      <c r="L17" s="2">
        <f>TREND(Calibration!$A$2:$A$4,Calibration!$D$2:$D$4,G17)</f>
        <v>591.02548426638714</v>
      </c>
    </row>
    <row r="18" spans="1:12" x14ac:dyDescent="0.25">
      <c r="A18">
        <v>80068</v>
      </c>
      <c r="B18">
        <v>14.33699989</v>
      </c>
      <c r="C18">
        <v>0.49200000999999999</v>
      </c>
      <c r="D18">
        <v>29.489000319999999</v>
      </c>
      <c r="E18">
        <v>0.34189998999999999</v>
      </c>
      <c r="F18">
        <v>35.988998410000001</v>
      </c>
      <c r="G18">
        <v>0.36151999000000001</v>
      </c>
      <c r="H18">
        <v>31.9640007</v>
      </c>
      <c r="J18" s="2">
        <f>TREND(Calibration!$A$2:$A$4,Calibration!$B$2:$B$4,C18)</f>
        <v>386.05755946230681</v>
      </c>
      <c r="K18" s="2">
        <f>TREND(Calibration!$A$2:$A$4,Calibration!$C$2:$C$4,E18)</f>
        <v>1135.9386577272501</v>
      </c>
      <c r="L18" s="2">
        <f>TREND(Calibration!$A$2:$A$4,Calibration!$D$2:$D$4,G18)</f>
        <v>631.79704622285408</v>
      </c>
    </row>
    <row r="19" spans="1:12" x14ac:dyDescent="0.25">
      <c r="A19">
        <v>85067</v>
      </c>
      <c r="B19">
        <v>14.29300022</v>
      </c>
      <c r="C19">
        <v>0.48870000000000002</v>
      </c>
      <c r="D19">
        <v>29.47900009</v>
      </c>
      <c r="E19">
        <v>0.34156998999999999</v>
      </c>
      <c r="F19">
        <v>35.976001740000001</v>
      </c>
      <c r="G19">
        <v>0.35421999999999998</v>
      </c>
      <c r="H19">
        <v>31.966999049999998</v>
      </c>
      <c r="J19" s="2">
        <f>TREND(Calibration!$A$2:$A$4,Calibration!$B$2:$B$4,C19)</f>
        <v>383.65926317982553</v>
      </c>
      <c r="K19" s="2">
        <f>TREND(Calibration!$A$2:$A$4,Calibration!$C$2:$C$4,E19)</f>
        <v>1133.4098069117297</v>
      </c>
      <c r="L19" s="2">
        <f>TREND(Calibration!$A$2:$A$4,Calibration!$D$2:$D$4,G19)</f>
        <v>599.23329941305906</v>
      </c>
    </row>
    <row r="20" spans="1:12" x14ac:dyDescent="0.25">
      <c r="A20">
        <v>90067</v>
      </c>
      <c r="B20">
        <v>14.30000019</v>
      </c>
      <c r="C20">
        <v>0.48710001000000003</v>
      </c>
      <c r="D20">
        <v>29.497999190000002</v>
      </c>
      <c r="E20">
        <v>0.34345998999999999</v>
      </c>
      <c r="F20">
        <v>35.994998930000001</v>
      </c>
      <c r="G20">
        <v>0.35124999000000001</v>
      </c>
      <c r="H20">
        <v>31.969999309999999</v>
      </c>
      <c r="J20" s="2">
        <f>TREND(Calibration!$A$2:$A$4,Calibration!$B$2:$B$4,C20)</f>
        <v>382.49646365224612</v>
      </c>
      <c r="K20" s="2">
        <f>TREND(Calibration!$A$2:$A$4,Calibration!$C$2:$C$4,E20)</f>
        <v>1147.8932252188017</v>
      </c>
      <c r="L20" s="2">
        <f>TREND(Calibration!$A$2:$A$4,Calibration!$D$2:$D$4,G20)</f>
        <v>585.98469857078976</v>
      </c>
    </row>
    <row r="21" spans="1:12" x14ac:dyDescent="0.25">
      <c r="A21">
        <v>95067</v>
      </c>
      <c r="B21">
        <v>14.31000042</v>
      </c>
      <c r="C21">
        <v>0.48500000999999998</v>
      </c>
      <c r="D21">
        <v>29.47900009</v>
      </c>
      <c r="E21">
        <v>0.34254000000000001</v>
      </c>
      <c r="F21">
        <v>35.965999600000004</v>
      </c>
      <c r="G21">
        <v>0.36151999000000001</v>
      </c>
      <c r="H21">
        <v>32.060001370000002</v>
      </c>
      <c r="J21" s="2">
        <f>TREND(Calibration!$A$2:$A$4,Calibration!$B$2:$B$4,C21)</f>
        <v>380.97027973364862</v>
      </c>
      <c r="K21" s="2">
        <f>TREND(Calibration!$A$2:$A$4,Calibration!$C$2:$C$4,E21)</f>
        <v>1140.8431723043452</v>
      </c>
      <c r="L21" s="2">
        <f>TREND(Calibration!$A$2:$A$4,Calibration!$D$2:$D$4,G21)</f>
        <v>631.79704622285408</v>
      </c>
    </row>
    <row r="22" spans="1:12" x14ac:dyDescent="0.25">
      <c r="A22">
        <v>100068</v>
      </c>
      <c r="B22">
        <v>14.303000450000001</v>
      </c>
      <c r="C22">
        <v>0.49090001</v>
      </c>
      <c r="D22">
        <v>29.450000760000002</v>
      </c>
      <c r="E22">
        <v>0.34060001000000001</v>
      </c>
      <c r="F22">
        <v>36.016998289999997</v>
      </c>
      <c r="G22">
        <v>0.35497999000000002</v>
      </c>
      <c r="H22">
        <v>32.021999360000002</v>
      </c>
      <c r="J22" s="2">
        <f>TREND(Calibration!$A$2:$A$4,Calibration!$B$2:$B$4,C22)</f>
        <v>385.25812979066058</v>
      </c>
      <c r="K22" s="2">
        <f>TREND(Calibration!$A$2:$A$4,Calibration!$C$2:$C$4,E22)</f>
        <v>1125.9766714146429</v>
      </c>
      <c r="L22" s="2">
        <f>TREND(Calibration!$A$2:$A$4,Calibration!$D$2:$D$4,G22)</f>
        <v>602.62345774724554</v>
      </c>
    </row>
    <row r="23" spans="1:12" x14ac:dyDescent="0.25">
      <c r="A23">
        <v>105068</v>
      </c>
      <c r="B23">
        <v>14.24800014</v>
      </c>
      <c r="C23">
        <v>0.48980001000000001</v>
      </c>
      <c r="D23">
        <v>29.48200035</v>
      </c>
      <c r="E23">
        <v>0.33805998999999998</v>
      </c>
      <c r="F23">
        <v>35.998001100000003</v>
      </c>
      <c r="G23">
        <v>0.34994998999999999</v>
      </c>
      <c r="H23">
        <v>31.937999730000001</v>
      </c>
      <c r="J23" s="2">
        <f>TREND(Calibration!$A$2:$A$4,Calibration!$B$2:$B$4,C23)</f>
        <v>384.45870011901428</v>
      </c>
      <c r="K23" s="2">
        <f>TREND(Calibration!$A$2:$A$4,Calibration!$C$2:$C$4,E23)</f>
        <v>1106.512030055738</v>
      </c>
      <c r="L23" s="2">
        <f>TREND(Calibration!$A$2:$A$4,Calibration!$D$2:$D$4,G23)</f>
        <v>580.18566722242713</v>
      </c>
    </row>
    <row r="24" spans="1:12" x14ac:dyDescent="0.25">
      <c r="A24">
        <v>110071</v>
      </c>
      <c r="B24">
        <v>14.29300022</v>
      </c>
      <c r="C24">
        <v>0.49250000999999999</v>
      </c>
      <c r="D24">
        <v>29.46299934</v>
      </c>
      <c r="E24">
        <v>0.33757000999999998</v>
      </c>
      <c r="F24">
        <v>36.000999450000002</v>
      </c>
      <c r="G24">
        <v>0.35567999</v>
      </c>
      <c r="H24">
        <v>31.989999770000001</v>
      </c>
      <c r="J24" s="2">
        <f>TREND(Calibration!$A$2:$A$4,Calibration!$B$2:$B$4,C24)</f>
        <v>386.42093658578244</v>
      </c>
      <c r="K24" s="2">
        <f>TREND(Calibration!$A$2:$A$4,Calibration!$C$2:$C$4,E24)</f>
        <v>1102.7572230175904</v>
      </c>
      <c r="L24" s="2">
        <f>TREND(Calibration!$A$2:$A$4,Calibration!$D$2:$D$4,G24)</f>
        <v>605.74601308867136</v>
      </c>
    </row>
    <row r="25" spans="1:12" x14ac:dyDescent="0.25">
      <c r="A25">
        <v>115069</v>
      </c>
      <c r="B25">
        <v>14.30000019</v>
      </c>
      <c r="C25">
        <v>0.47899999999999998</v>
      </c>
      <c r="D25">
        <v>29.46299934</v>
      </c>
      <c r="E25">
        <v>0.33794998999999998</v>
      </c>
      <c r="F25">
        <v>35.98500061</v>
      </c>
      <c r="G25">
        <v>0.35616999999999999</v>
      </c>
      <c r="H25">
        <v>31.989999770000001</v>
      </c>
      <c r="J25" s="2">
        <f>TREND(Calibration!$A$2:$A$4,Calibration!$B$2:$B$4,C25)</f>
        <v>376.60974698439912</v>
      </c>
      <c r="K25" s="2">
        <f>TREND(Calibration!$A$2:$A$4,Calibration!$C$2:$C$4,E25)</f>
        <v>1105.669079783898</v>
      </c>
      <c r="L25" s="2">
        <f>TREND(Calibration!$A$2:$A$4,Calibration!$D$2:$D$4,G25)</f>
        <v>607.93184643560289</v>
      </c>
    </row>
    <row r="26" spans="1:12" x14ac:dyDescent="0.25">
      <c r="A26">
        <v>120068</v>
      </c>
      <c r="B26">
        <v>14.33199978</v>
      </c>
      <c r="C26">
        <v>0.48820001000000002</v>
      </c>
      <c r="D26">
        <v>29.459999079999999</v>
      </c>
      <c r="E26">
        <v>0.33772998999999998</v>
      </c>
      <c r="F26">
        <v>36.02999878</v>
      </c>
      <c r="G26">
        <v>0.35335000999999999</v>
      </c>
      <c r="H26">
        <v>32.019001009999997</v>
      </c>
      <c r="J26" s="2">
        <f>TREND(Calibration!$A$2:$A$4,Calibration!$B$2:$B$4,C26)</f>
        <v>383.29589332389241</v>
      </c>
      <c r="K26" s="2">
        <f>TREND(Calibration!$A$2:$A$4,Calibration!$C$2:$C$4,E26)</f>
        <v>1103.9831792402176</v>
      </c>
      <c r="L26" s="2">
        <f>TREND(Calibration!$A$2:$A$4,Calibration!$D$2:$D$4,G26)</f>
        <v>595.35245381093455</v>
      </c>
    </row>
    <row r="27" spans="1:12" x14ac:dyDescent="0.25">
      <c r="A27">
        <v>125152</v>
      </c>
      <c r="B27">
        <v>14.29300022</v>
      </c>
      <c r="C27">
        <v>0.47420001000000001</v>
      </c>
      <c r="D27">
        <v>29.457000730000001</v>
      </c>
      <c r="E27">
        <v>0.33864999000000001</v>
      </c>
      <c r="F27">
        <v>35.97900009</v>
      </c>
      <c r="G27">
        <v>0.33221999000000002</v>
      </c>
      <c r="H27">
        <v>32.043998719999998</v>
      </c>
      <c r="J27" s="2">
        <f>TREND(Calibration!$A$2:$A$4,Calibration!$B$2:$B$4,C27)</f>
        <v>373.12133386657598</v>
      </c>
      <c r="K27" s="2">
        <f>TREND(Calibration!$A$2:$A$4,Calibration!$C$2:$C$4,E27)</f>
        <v>1111.0333087865176</v>
      </c>
      <c r="L27" s="2">
        <f>TREND(Calibration!$A$2:$A$4,Calibration!$D$2:$D$4,G27)</f>
        <v>501.09580121745148</v>
      </c>
    </row>
    <row r="28" spans="1:12" x14ac:dyDescent="0.25">
      <c r="A28">
        <v>130164</v>
      </c>
      <c r="B28">
        <v>14.315999980000001</v>
      </c>
      <c r="C28">
        <v>0.48870000000000002</v>
      </c>
      <c r="D28">
        <v>29.486000059999999</v>
      </c>
      <c r="E28">
        <v>0.33805998999999998</v>
      </c>
      <c r="F28">
        <v>36.022998809999997</v>
      </c>
      <c r="G28">
        <v>0.32822001000000001</v>
      </c>
      <c r="H28">
        <v>31.999000550000002</v>
      </c>
      <c r="J28" s="2">
        <f>TREND(Calibration!$A$2:$A$4,Calibration!$B$2:$B$4,C28)</f>
        <v>383.65926317982553</v>
      </c>
      <c r="K28" s="2">
        <f>TREND(Calibration!$A$2:$A$4,Calibration!$C$2:$C$4,E28)</f>
        <v>1106.512030055738</v>
      </c>
      <c r="L28" s="2">
        <f>TREND(Calibration!$A$2:$A$4,Calibration!$D$2:$D$4,G28)</f>
        <v>483.25271705374121</v>
      </c>
    </row>
    <row r="29" spans="1:12" x14ac:dyDescent="0.25">
      <c r="A29">
        <v>135069</v>
      </c>
      <c r="B29">
        <v>14.34500027</v>
      </c>
      <c r="C29">
        <v>0.48060000000000003</v>
      </c>
      <c r="D29">
        <v>29.437000269999999</v>
      </c>
      <c r="E29">
        <v>0.33794998999999998</v>
      </c>
      <c r="F29">
        <v>35.992000580000003</v>
      </c>
      <c r="G29">
        <v>0.35497999000000002</v>
      </c>
      <c r="H29">
        <v>32.037998199999997</v>
      </c>
      <c r="J29" s="2">
        <f>TREND(Calibration!$A$2:$A$4,Calibration!$B$2:$B$4,C29)</f>
        <v>377.77255377952105</v>
      </c>
      <c r="K29" s="2">
        <f>TREND(Calibration!$A$2:$A$4,Calibration!$C$2:$C$4,E29)</f>
        <v>1105.669079783898</v>
      </c>
      <c r="L29" s="2">
        <f>TREND(Calibration!$A$2:$A$4,Calibration!$D$2:$D$4,G29)</f>
        <v>602.62345774724554</v>
      </c>
    </row>
    <row r="30" spans="1:12" x14ac:dyDescent="0.25">
      <c r="A30">
        <v>140070</v>
      </c>
      <c r="B30">
        <v>14.289999959999999</v>
      </c>
      <c r="C30">
        <v>0.47690000999999999</v>
      </c>
      <c r="D30">
        <v>29.434000019999999</v>
      </c>
      <c r="E30">
        <v>0.34194999999999998</v>
      </c>
      <c r="F30">
        <v>36.027000430000001</v>
      </c>
      <c r="G30">
        <v>0.35368000999999999</v>
      </c>
      <c r="H30">
        <v>31.9640007</v>
      </c>
      <c r="J30" s="2">
        <f>TREND(Calibration!$A$2:$A$4,Calibration!$B$2:$B$4,C30)</f>
        <v>375.08357033334414</v>
      </c>
      <c r="K30" s="2">
        <f>TREND(Calibration!$A$2:$A$4,Calibration!$C$2:$C$4,E30)</f>
        <v>1136.3218935735656</v>
      </c>
      <c r="L30" s="2">
        <f>TREND(Calibration!$A$2:$A$4,Calibration!$D$2:$D$4,G30)</f>
        <v>596.82451561474954</v>
      </c>
    </row>
    <row r="31" spans="1:12" x14ac:dyDescent="0.25">
      <c r="A31">
        <v>145068</v>
      </c>
      <c r="B31">
        <v>14.375</v>
      </c>
      <c r="C31">
        <v>0.47850000999999998</v>
      </c>
      <c r="D31">
        <v>29.437000269999999</v>
      </c>
      <c r="E31">
        <v>0.34152000999999998</v>
      </c>
      <c r="F31">
        <v>36.004001619999997</v>
      </c>
      <c r="G31">
        <v>0.35161998999999999</v>
      </c>
      <c r="H31">
        <v>32.041000369999999</v>
      </c>
      <c r="J31" s="2">
        <f>TREND(Calibration!$A$2:$A$4,Calibration!$B$2:$B$4,C31)</f>
        <v>376.24637712846601</v>
      </c>
      <c r="K31" s="2">
        <f>TREND(Calibration!$A$2:$A$4,Calibration!$C$2:$C$4,E31)</f>
        <v>1133.0268009609424</v>
      </c>
      <c r="L31" s="2">
        <f>TREND(Calibration!$A$2:$A$4,Calibration!$D$2:$D$4,G31)</f>
        <v>587.63519210840059</v>
      </c>
    </row>
    <row r="32" spans="1:12" x14ac:dyDescent="0.25">
      <c r="A32">
        <v>150068</v>
      </c>
      <c r="B32">
        <v>14.34500027</v>
      </c>
      <c r="C32">
        <v>0.48010001000000002</v>
      </c>
      <c r="D32">
        <v>29.434000019999999</v>
      </c>
      <c r="E32">
        <v>0.33961998999999998</v>
      </c>
      <c r="F32">
        <v>36.051998140000002</v>
      </c>
      <c r="G32">
        <v>0.34707999</v>
      </c>
      <c r="H32">
        <v>32.067001339999997</v>
      </c>
      <c r="J32" s="2">
        <f>TREND(Calibration!$A$2:$A$4,Calibration!$B$2:$B$4,C32)</f>
        <v>377.40918392358793</v>
      </c>
      <c r="K32" s="2">
        <f>TREND(Calibration!$A$2:$A$4,Calibration!$C$2:$C$4,E32)</f>
        <v>1118.4665975472897</v>
      </c>
      <c r="L32" s="2">
        <f>TREND(Calibration!$A$2:$A$4,Calibration!$D$2:$D$4,G32)</f>
        <v>567.3831903225805</v>
      </c>
    </row>
    <row r="33" spans="1:12" x14ac:dyDescent="0.25">
      <c r="A33">
        <v>155196</v>
      </c>
      <c r="B33">
        <v>14.26399994</v>
      </c>
      <c r="C33">
        <v>0.46610001000000001</v>
      </c>
      <c r="D33">
        <v>29.447000500000001</v>
      </c>
      <c r="E33">
        <v>0.33967998999999999</v>
      </c>
      <c r="F33">
        <v>36.000999450000002</v>
      </c>
      <c r="G33">
        <v>0.35281000000000001</v>
      </c>
      <c r="H33">
        <v>31.996000290000001</v>
      </c>
      <c r="J33" s="2">
        <f>TREND(Calibration!$A$2:$A$4,Calibration!$B$2:$B$4,C33)</f>
        <v>367.2346244662715</v>
      </c>
      <c r="K33" s="2">
        <f>TREND(Calibration!$A$2:$A$4,Calibration!$C$2:$C$4,E33)</f>
        <v>1118.9263886046572</v>
      </c>
      <c r="L33" s="2">
        <f>TREND(Calibration!$A$2:$A$4,Calibration!$D$2:$D$4,G33)</f>
        <v>592.94358079675817</v>
      </c>
    </row>
    <row r="34" spans="1:12" x14ac:dyDescent="0.25">
      <c r="A34">
        <v>160074</v>
      </c>
      <c r="B34">
        <v>14.289999959999999</v>
      </c>
      <c r="C34">
        <v>0.48230001</v>
      </c>
      <c r="D34">
        <v>29.455999370000001</v>
      </c>
      <c r="E34">
        <v>0.34053999000000001</v>
      </c>
      <c r="F34">
        <v>36.041000369999999</v>
      </c>
      <c r="G34">
        <v>0.34556999999999999</v>
      </c>
      <c r="H34">
        <v>31.945999149999999</v>
      </c>
      <c r="J34" s="2">
        <f>TREND(Calibration!$A$2:$A$4,Calibration!$B$2:$B$4,C34)</f>
        <v>379.00804326688046</v>
      </c>
      <c r="K34" s="2">
        <f>TREND(Calibration!$A$2:$A$4,Calibration!$C$2:$C$4,E34)</f>
        <v>1125.5167270935897</v>
      </c>
      <c r="L34" s="2">
        <f>TREND(Calibration!$A$2:$A$4,Calibration!$D$2:$D$4,G34)</f>
        <v>560.64743697972358</v>
      </c>
    </row>
    <row r="35" spans="1:12" x14ac:dyDescent="0.25">
      <c r="A35">
        <v>165077</v>
      </c>
      <c r="B35">
        <v>14.289999959999999</v>
      </c>
      <c r="C35">
        <v>0.48500000999999998</v>
      </c>
      <c r="D35">
        <v>29.455999370000001</v>
      </c>
      <c r="E35">
        <v>0.34216999999999997</v>
      </c>
      <c r="F35">
        <v>36.041000369999999</v>
      </c>
      <c r="G35">
        <v>0.33265001</v>
      </c>
      <c r="H35">
        <v>31.96899986</v>
      </c>
      <c r="J35" s="2">
        <f>TREND(Calibration!$A$2:$A$4,Calibration!$B$2:$B$4,C35)</f>
        <v>380.97027973364862</v>
      </c>
      <c r="K35" s="2">
        <f>TREND(Calibration!$A$2:$A$4,Calibration!$C$2:$C$4,E35)</f>
        <v>1138.007794117246</v>
      </c>
      <c r="L35" s="2">
        <f>TREND(Calibration!$A$2:$A$4,Calibration!$D$2:$D$4,G35)</f>
        <v>503.01403157162281</v>
      </c>
    </row>
    <row r="36" spans="1:12" x14ac:dyDescent="0.25">
      <c r="A36">
        <v>170071</v>
      </c>
      <c r="B36">
        <v>14.21899986</v>
      </c>
      <c r="C36">
        <v>0.47520000000000001</v>
      </c>
      <c r="D36">
        <v>29.475999829999999</v>
      </c>
      <c r="E36">
        <v>0.35453999000000003</v>
      </c>
      <c r="F36">
        <v>35.97900009</v>
      </c>
      <c r="G36">
        <v>0.33697999000000001</v>
      </c>
      <c r="H36">
        <v>31.996000290000001</v>
      </c>
      <c r="J36" s="2">
        <f>TREND(Calibration!$A$2:$A$4,Calibration!$B$2:$B$4,C36)</f>
        <v>373.84808084598473</v>
      </c>
      <c r="K36" s="2">
        <f>TREND(Calibration!$A$2:$A$4,Calibration!$C$2:$C$4,E36)</f>
        <v>1232.801307145977</v>
      </c>
      <c r="L36" s="2">
        <f>TREND(Calibration!$A$2:$A$4,Calibration!$D$2:$D$4,G36)</f>
        <v>522.3291775391483</v>
      </c>
    </row>
    <row r="37" spans="1:12" x14ac:dyDescent="0.25">
      <c r="A37">
        <v>175068</v>
      </c>
      <c r="B37">
        <v>14.23200035</v>
      </c>
      <c r="C37">
        <v>0.48010001000000002</v>
      </c>
      <c r="D37">
        <v>29.46299934</v>
      </c>
      <c r="E37">
        <v>0.35644000999999997</v>
      </c>
      <c r="F37">
        <v>36.004001619999997</v>
      </c>
      <c r="G37">
        <v>0.33254001</v>
      </c>
      <c r="H37">
        <v>31.92200089</v>
      </c>
      <c r="J37" s="2">
        <f>TREND(Calibration!$A$2:$A$4,Calibration!$B$2:$B$4,C37)</f>
        <v>377.40918392358793</v>
      </c>
      <c r="K37" s="2">
        <f>TREND(Calibration!$A$2:$A$4,Calibration!$C$2:$C$4,E37)</f>
        <v>1247.3615105596293</v>
      </c>
      <c r="L37" s="2">
        <f>TREND(Calibration!$A$2:$A$4,Calibration!$D$2:$D$4,G37)</f>
        <v>502.52334430368455</v>
      </c>
    </row>
    <row r="38" spans="1:12" x14ac:dyDescent="0.25">
      <c r="A38">
        <v>180077</v>
      </c>
      <c r="B38">
        <v>14.260999679999999</v>
      </c>
      <c r="C38">
        <v>0.46820000000000001</v>
      </c>
      <c r="D38">
        <v>29.444000240000001</v>
      </c>
      <c r="E38">
        <v>0.35653998999999997</v>
      </c>
      <c r="F38">
        <v>35.972999569999999</v>
      </c>
      <c r="G38">
        <v>0.33227000000000001</v>
      </c>
      <c r="H38">
        <v>32.04700089</v>
      </c>
      <c r="J38" s="2">
        <f>TREND(Calibration!$A$2:$A$4,Calibration!$B$2:$B$4,C38)</f>
        <v>368.76080111732648</v>
      </c>
      <c r="K38" s="2">
        <f>TREND(Calibration!$A$2:$A$4,Calibration!$C$2:$C$4,E38)</f>
        <v>1248.1276757248891</v>
      </c>
      <c r="L38" s="2">
        <f>TREND(Calibration!$A$2:$A$4,Calibration!$D$2:$D$4,G38)</f>
        <v>501.31888549262953</v>
      </c>
    </row>
    <row r="39" spans="1:12" x14ac:dyDescent="0.25">
      <c r="A39">
        <v>185068</v>
      </c>
      <c r="B39">
        <v>14.286999700000001</v>
      </c>
      <c r="C39">
        <v>0.48599999999999999</v>
      </c>
      <c r="D39">
        <v>29.444000240000001</v>
      </c>
      <c r="E39">
        <v>0.35352001</v>
      </c>
      <c r="F39">
        <v>36.02999878</v>
      </c>
      <c r="G39">
        <v>0.34734999999999999</v>
      </c>
      <c r="H39">
        <v>31.979999540000001</v>
      </c>
      <c r="J39" s="2">
        <f>TREND(Calibration!$A$2:$A$4,Calibration!$B$2:$B$4,C39)</f>
        <v>381.69702671305731</v>
      </c>
      <c r="K39" s="2">
        <f>TREND(Calibration!$A$2:$A$4,Calibration!$C$2:$C$4,E39)</f>
        <v>1224.9850124344173</v>
      </c>
      <c r="L39" s="2">
        <f>TREND(Calibration!$A$2:$A$4,Calibration!$D$2:$D$4,G39)</f>
        <v>568.5876491336353</v>
      </c>
    </row>
    <row r="40" spans="1:12" x14ac:dyDescent="0.25">
      <c r="A40">
        <v>190068</v>
      </c>
      <c r="B40">
        <v>14.26399994</v>
      </c>
      <c r="C40">
        <v>0.48010001000000002</v>
      </c>
      <c r="D40">
        <v>29.458999630000001</v>
      </c>
      <c r="E40">
        <v>0.35389999</v>
      </c>
      <c r="F40">
        <v>35.990001679999999</v>
      </c>
      <c r="G40">
        <v>0.33605998999999998</v>
      </c>
      <c r="H40">
        <v>31.92099953</v>
      </c>
      <c r="J40" s="2">
        <f>TREND(Calibration!$A$2:$A$4,Calibration!$B$2:$B$4,C40)</f>
        <v>377.40918392358793</v>
      </c>
      <c r="K40" s="2">
        <f>TREND(Calibration!$A$2:$A$4,Calibration!$C$2:$C$4,E40)</f>
        <v>1227.896869200725</v>
      </c>
      <c r="L40" s="2">
        <f>TREND(Calibration!$A$2:$A$4,Calibration!$D$2:$D$4,G40)</f>
        <v>518.22524766184529</v>
      </c>
    </row>
    <row r="41" spans="1:12" x14ac:dyDescent="0.25">
      <c r="A41">
        <v>195068</v>
      </c>
      <c r="B41">
        <v>14.309000019999999</v>
      </c>
      <c r="C41">
        <v>0.49090001</v>
      </c>
      <c r="D41">
        <v>29.43300056</v>
      </c>
      <c r="E41">
        <v>0.35410999999999998</v>
      </c>
      <c r="F41">
        <v>36.034000399999996</v>
      </c>
      <c r="G41">
        <v>0.33822000000000002</v>
      </c>
      <c r="H41">
        <v>31.937000269999999</v>
      </c>
      <c r="J41" s="2">
        <f>TREND(Calibration!$A$2:$A$4,Calibration!$B$2:$B$4,C41)</f>
        <v>385.25812979066058</v>
      </c>
      <c r="K41" s="2">
        <f>TREND(Calibration!$A$2:$A$4,Calibration!$C$2:$C$4,E41)</f>
        <v>1229.5062145333534</v>
      </c>
      <c r="L41" s="2">
        <f>TREND(Calibration!$A$2:$A$4,Calibration!$D$2:$D$4,G41)</f>
        <v>527.86060589475073</v>
      </c>
    </row>
    <row r="42" spans="1:12" x14ac:dyDescent="0.25">
      <c r="A42">
        <v>200069</v>
      </c>
      <c r="B42">
        <v>14.26399994</v>
      </c>
      <c r="C42">
        <v>0.4763</v>
      </c>
      <c r="D42">
        <v>29.444000240000001</v>
      </c>
      <c r="E42">
        <v>0.34703001</v>
      </c>
      <c r="F42">
        <v>35.998001100000003</v>
      </c>
      <c r="G42">
        <v>0.33945998999999999</v>
      </c>
      <c r="H42">
        <v>31.94199944</v>
      </c>
      <c r="J42" s="2">
        <f>TREND(Calibration!$A$2:$A$4,Calibration!$B$2:$B$4,C42)</f>
        <v>374.64751051763096</v>
      </c>
      <c r="K42" s="2">
        <f>TREND(Calibration!$A$2:$A$4,Calibration!$C$2:$C$4,E42)</f>
        <v>1175.2509463958465</v>
      </c>
      <c r="L42" s="2">
        <f>TREND(Calibration!$A$2:$A$4,Calibration!$D$2:$D$4,G42)</f>
        <v>533.39194503448607</v>
      </c>
    </row>
    <row r="43" spans="1:12" x14ac:dyDescent="0.25">
      <c r="A43">
        <v>205068</v>
      </c>
      <c r="B43">
        <v>14.289999959999999</v>
      </c>
      <c r="C43">
        <v>0.48230001</v>
      </c>
      <c r="D43">
        <v>29.42099953</v>
      </c>
      <c r="E43">
        <v>0.34437999000000002</v>
      </c>
      <c r="F43">
        <v>36.011001589999999</v>
      </c>
      <c r="G43">
        <v>0.34049001000000001</v>
      </c>
      <c r="H43">
        <v>32.019001009999997</v>
      </c>
      <c r="J43" s="2">
        <f>TREND(Calibration!$A$2:$A$4,Calibration!$B$2:$B$4,C43)</f>
        <v>379.00804326688046</v>
      </c>
      <c r="K43" s="2">
        <f>TREND(Calibration!$A$2:$A$4,Calibration!$C$2:$C$4,E43)</f>
        <v>1154.9433547651017</v>
      </c>
      <c r="L43" s="2">
        <f>TREND(Calibration!$A$2:$A$4,Calibration!$D$2:$D$4,G43)</f>
        <v>537.98665139559398</v>
      </c>
    </row>
    <row r="44" spans="1:12" x14ac:dyDescent="0.25">
      <c r="A44">
        <v>210069</v>
      </c>
      <c r="B44">
        <v>14.29699993</v>
      </c>
      <c r="C44">
        <v>0.48930001000000001</v>
      </c>
      <c r="D44">
        <v>29.41200066</v>
      </c>
      <c r="E44">
        <v>0.34514001</v>
      </c>
      <c r="F44">
        <v>36.041999820000001</v>
      </c>
      <c r="G44">
        <v>0.37411000999999999</v>
      </c>
      <c r="H44">
        <v>32.006000520000001</v>
      </c>
      <c r="J44" s="2">
        <f>TREND(Calibration!$A$2:$A$4,Calibration!$B$2:$B$4,C44)</f>
        <v>384.09532299553871</v>
      </c>
      <c r="K44" s="2">
        <f>TREND(Calibration!$A$2:$A$4,Calibration!$C$2:$C$4,E44)</f>
        <v>1160.767528088774</v>
      </c>
      <c r="L44" s="2">
        <f>TREND(Calibration!$A$2:$A$4,Calibration!$D$2:$D$4,G44)</f>
        <v>687.95852365093992</v>
      </c>
    </row>
    <row r="45" spans="1:12" x14ac:dyDescent="0.25">
      <c r="A45">
        <v>215068</v>
      </c>
      <c r="B45">
        <v>14.309000019999999</v>
      </c>
      <c r="C45">
        <v>0.48010001000000002</v>
      </c>
      <c r="D45">
        <v>29.416999820000001</v>
      </c>
      <c r="E45">
        <v>0.34632998999999998</v>
      </c>
      <c r="F45">
        <v>36.025001529999997</v>
      </c>
      <c r="G45">
        <v>0.35552001</v>
      </c>
      <c r="H45">
        <v>32.0359993</v>
      </c>
      <c r="J45" s="2">
        <f>TREND(Calibration!$A$2:$A$4,Calibration!$B$2:$B$4,C45)</f>
        <v>377.40918392358793</v>
      </c>
      <c r="K45" s="2">
        <f>TREND(Calibration!$A$2:$A$4,Calibration!$C$2:$C$4,E45)</f>
        <v>1169.8865641295408</v>
      </c>
      <c r="L45" s="2">
        <f>TREND(Calibration!$A$2:$A$4,Calibration!$D$2:$D$4,G45)</f>
        <v>605.03237536935512</v>
      </c>
    </row>
    <row r="46" spans="1:12" x14ac:dyDescent="0.25">
      <c r="A46">
        <v>220068</v>
      </c>
      <c r="B46">
        <v>14.31499958</v>
      </c>
      <c r="C46">
        <v>0.48390000999999999</v>
      </c>
      <c r="D46">
        <v>29.466999049999998</v>
      </c>
      <c r="E46">
        <v>0.34832998999999998</v>
      </c>
      <c r="F46">
        <v>36.046001429999997</v>
      </c>
      <c r="G46">
        <v>0.35021998999999998</v>
      </c>
      <c r="H46">
        <v>31.961000439999999</v>
      </c>
      <c r="J46" s="2">
        <f>TREND(Calibration!$A$2:$A$4,Calibration!$B$2:$B$4,C46)</f>
        <v>380.17085006200233</v>
      </c>
      <c r="K46" s="2">
        <f>TREND(Calibration!$A$2:$A$4,Calibration!$C$2:$C$4,E46)</f>
        <v>1185.2129327084533</v>
      </c>
      <c r="L46" s="2">
        <f>TREND(Calibration!$A$2:$A$4,Calibration!$D$2:$D$4,G46)</f>
        <v>581.39008142554849</v>
      </c>
    </row>
    <row r="47" spans="1:12" x14ac:dyDescent="0.25">
      <c r="A47">
        <v>225073</v>
      </c>
      <c r="B47">
        <v>14.321999549999999</v>
      </c>
      <c r="C47">
        <v>0.48280001</v>
      </c>
      <c r="D47">
        <v>29.451999659999998</v>
      </c>
      <c r="E47">
        <v>0.34935000999999999</v>
      </c>
      <c r="F47">
        <v>36.002998349999999</v>
      </c>
      <c r="G47">
        <v>0.35146000999999999</v>
      </c>
      <c r="H47">
        <v>31.955999370000001</v>
      </c>
      <c r="J47" s="2">
        <f>TREND(Calibration!$A$2:$A$4,Calibration!$B$2:$B$4,C47)</f>
        <v>379.37142039035609</v>
      </c>
      <c r="K47" s="2">
        <f>TREND(Calibration!$A$2:$A$4,Calibration!$C$2:$C$4,E47)</f>
        <v>1193.0295339473848</v>
      </c>
      <c r="L47" s="2">
        <f>TREND(Calibration!$A$2:$A$4,Calibration!$D$2:$D$4,G47)</f>
        <v>586.92155438908435</v>
      </c>
    </row>
    <row r="48" spans="1:12" x14ac:dyDescent="0.25">
      <c r="A48">
        <v>230073</v>
      </c>
      <c r="B48">
        <v>14.34200001</v>
      </c>
      <c r="C48">
        <v>0.49200000999999999</v>
      </c>
      <c r="D48">
        <v>29.445999149999999</v>
      </c>
      <c r="E48">
        <v>0.34902999000000001</v>
      </c>
      <c r="F48">
        <v>36.041000369999999</v>
      </c>
      <c r="G48">
        <v>0.34492001</v>
      </c>
      <c r="H48">
        <v>31.92399979</v>
      </c>
      <c r="J48" s="2">
        <f>TREND(Calibration!$A$2:$A$4,Calibration!$B$2:$B$4,C48)</f>
        <v>386.05755946230681</v>
      </c>
      <c r="K48" s="2">
        <f>TREND(Calibration!$A$2:$A$4,Calibration!$C$2:$C$4,E48)</f>
        <v>1190.5771617110729</v>
      </c>
      <c r="L48" s="2">
        <f>TREND(Calibration!$A$2:$A$4,Calibration!$D$2:$D$4,G48)</f>
        <v>557.74796591347581</v>
      </c>
    </row>
    <row r="49" spans="1:12" x14ac:dyDescent="0.25">
      <c r="A49">
        <v>235068</v>
      </c>
      <c r="B49">
        <v>14.39599991</v>
      </c>
      <c r="C49">
        <v>0.48769999000000003</v>
      </c>
      <c r="D49">
        <v>29.444000240000001</v>
      </c>
      <c r="E49">
        <v>0.34799998999999998</v>
      </c>
      <c r="F49">
        <v>36.013000490000003</v>
      </c>
      <c r="G49">
        <v>0.35935</v>
      </c>
      <c r="H49">
        <v>32.05099869</v>
      </c>
      <c r="J49" s="2">
        <f>TREND(Calibration!$A$2:$A$4,Calibration!$B$2:$B$4,C49)</f>
        <v>382.93250166533187</v>
      </c>
      <c r="K49" s="2">
        <f>TREND(Calibration!$A$2:$A$4,Calibration!$C$2:$C$4,E49)</f>
        <v>1182.6840818929329</v>
      </c>
      <c r="L49" s="2">
        <f>TREND(Calibration!$A$2:$A$4,Calibration!$D$2:$D$4,G49)</f>
        <v>622.11716927236694</v>
      </c>
    </row>
    <row r="50" spans="1:12" x14ac:dyDescent="0.25">
      <c r="A50">
        <v>240069</v>
      </c>
      <c r="B50">
        <v>14.373999599999999</v>
      </c>
      <c r="C50">
        <v>0.49579999000000002</v>
      </c>
      <c r="D50">
        <v>29.459999079999999</v>
      </c>
      <c r="E50">
        <v>0.34924999000000001</v>
      </c>
      <c r="F50">
        <v>36.076000209999997</v>
      </c>
      <c r="G50">
        <v>0.36092001000000001</v>
      </c>
      <c r="H50">
        <v>31.94799995</v>
      </c>
      <c r="J50" s="2">
        <f>TREND(Calibration!$A$2:$A$4,Calibration!$B$2:$B$4,C50)</f>
        <v>388.81921106563635</v>
      </c>
      <c r="K50" s="2">
        <f>TREND(Calibration!$A$2:$A$4,Calibration!$C$2:$C$4,E50)</f>
        <v>1192.2630622547533</v>
      </c>
      <c r="L50" s="2">
        <f>TREND(Calibration!$A$2:$A$4,Calibration!$D$2:$D$4,G50)</f>
        <v>629.12065943178436</v>
      </c>
    </row>
    <row r="51" spans="1:12" x14ac:dyDescent="0.25">
      <c r="A51">
        <v>245069</v>
      </c>
      <c r="B51">
        <v>14.321999549999999</v>
      </c>
      <c r="C51">
        <v>0.49090001</v>
      </c>
      <c r="D51">
        <v>29.43899918</v>
      </c>
      <c r="E51">
        <v>0.34908</v>
      </c>
      <c r="F51">
        <v>36.02099991</v>
      </c>
      <c r="G51">
        <v>0.35054001000000001</v>
      </c>
      <c r="H51">
        <v>31.90600014</v>
      </c>
      <c r="J51" s="2">
        <f>TREND(Calibration!$A$2:$A$4,Calibration!$B$2:$B$4,C51)</f>
        <v>385.25812979066058</v>
      </c>
      <c r="K51" s="2">
        <f>TREND(Calibration!$A$2:$A$4,Calibration!$C$2:$C$4,E51)</f>
        <v>1190.9603975573889</v>
      </c>
      <c r="L51" s="2">
        <f>TREND(Calibration!$A$2:$A$4,Calibration!$D$2:$D$4,G51)</f>
        <v>582.81762451178179</v>
      </c>
    </row>
    <row r="52" spans="1:12" x14ac:dyDescent="0.25">
      <c r="A52">
        <v>250068</v>
      </c>
      <c r="B52">
        <v>14.29599953</v>
      </c>
      <c r="C52">
        <v>0.48500000999999998</v>
      </c>
      <c r="D52">
        <v>29.42700005</v>
      </c>
      <c r="E52">
        <v>0.34968000999999999</v>
      </c>
      <c r="F52">
        <v>36.008998869999999</v>
      </c>
      <c r="G52">
        <v>0.35556999</v>
      </c>
      <c r="H52">
        <v>31.898000719999999</v>
      </c>
      <c r="J52" s="2">
        <f>TREND(Calibration!$A$2:$A$4,Calibration!$B$2:$B$4,C52)</f>
        <v>380.97027973364862</v>
      </c>
      <c r="K52" s="2">
        <f>TREND(Calibration!$A$2:$A$4,Calibration!$C$2:$C$4,E52)</f>
        <v>1195.5583847629052</v>
      </c>
      <c r="L52" s="2">
        <f>TREND(Calibration!$A$2:$A$4,Calibration!$D$2:$D$4,G52)</f>
        <v>605.25532582073311</v>
      </c>
    </row>
    <row r="53" spans="1:12" x14ac:dyDescent="0.25">
      <c r="A53">
        <v>255069</v>
      </c>
      <c r="B53">
        <v>14.29599953</v>
      </c>
      <c r="C53">
        <v>0.48500000999999998</v>
      </c>
      <c r="D53">
        <v>29.44199944</v>
      </c>
      <c r="E53">
        <v>0.35194998999999999</v>
      </c>
      <c r="F53">
        <v>36.016998289999997</v>
      </c>
      <c r="G53">
        <v>0.32719000999999998</v>
      </c>
      <c r="H53">
        <v>31.902999879999999</v>
      </c>
      <c r="J53" s="2">
        <f>TREND(Calibration!$A$2:$A$4,Calibration!$B$2:$B$4,C53)</f>
        <v>380.97027973364862</v>
      </c>
      <c r="K53" s="2">
        <f>TREND(Calibration!$A$2:$A$4,Calibration!$C$2:$C$4,E53)</f>
        <v>1212.9536598362849</v>
      </c>
      <c r="L53" s="2">
        <f>TREND(Calibration!$A$2:$A$4,Calibration!$D$2:$D$4,G53)</f>
        <v>478.65809990849993</v>
      </c>
    </row>
    <row r="54" spans="1:12" x14ac:dyDescent="0.25">
      <c r="A54">
        <v>260069</v>
      </c>
      <c r="B54">
        <v>14.32800007</v>
      </c>
      <c r="C54">
        <v>0.49950000999999999</v>
      </c>
      <c r="D54">
        <v>29.416000369999999</v>
      </c>
      <c r="E54">
        <v>0.35183998999999999</v>
      </c>
      <c r="F54">
        <v>36.058998109999997</v>
      </c>
      <c r="G54">
        <v>0.35372998999999999</v>
      </c>
      <c r="H54">
        <v>31.919000629999999</v>
      </c>
      <c r="J54" s="2">
        <f>TREND(Calibration!$A$2:$A$4,Calibration!$B$2:$B$4,C54)</f>
        <v>391.50821631444063</v>
      </c>
      <c r="K54" s="2">
        <f>TREND(Calibration!$A$2:$A$4,Calibration!$C$2:$C$4,E54)</f>
        <v>1212.110709564445</v>
      </c>
      <c r="L54" s="2">
        <f>TREND(Calibration!$A$2:$A$4,Calibration!$D$2:$D$4,G54)</f>
        <v>597.04746606612753</v>
      </c>
    </row>
    <row r="55" spans="1:12" x14ac:dyDescent="0.25">
      <c r="A55">
        <v>265068</v>
      </c>
      <c r="B55">
        <v>14.31499958</v>
      </c>
      <c r="C55">
        <v>0.49579999000000002</v>
      </c>
      <c r="D55">
        <v>29.430999759999999</v>
      </c>
      <c r="E55">
        <v>0.35087001000000001</v>
      </c>
      <c r="F55">
        <v>36.019001009999997</v>
      </c>
      <c r="G55">
        <v>0.35534999</v>
      </c>
      <c r="H55">
        <v>31.89100075</v>
      </c>
      <c r="J55" s="2">
        <f>TREND(Calibration!$A$2:$A$4,Calibration!$B$2:$B$4,C55)</f>
        <v>388.81921106563635</v>
      </c>
      <c r="K55" s="2">
        <f>TREND(Calibration!$A$2:$A$4,Calibration!$C$2:$C$4,E55)</f>
        <v>1204.6775740673581</v>
      </c>
      <c r="L55" s="2">
        <f>TREND(Calibration!$A$2:$A$4,Calibration!$D$2:$D$4,G55)</f>
        <v>604.27395128485637</v>
      </c>
    </row>
    <row r="56" spans="1:12" x14ac:dyDescent="0.25">
      <c r="A56">
        <v>270068</v>
      </c>
      <c r="B56">
        <v>14.309000019999999</v>
      </c>
      <c r="C56">
        <v>0.49520001000000002</v>
      </c>
      <c r="D56">
        <v>29.451999659999998</v>
      </c>
      <c r="E56">
        <v>0.35260001000000002</v>
      </c>
      <c r="F56">
        <v>36.018001560000002</v>
      </c>
      <c r="G56">
        <v>0.34643998999999998</v>
      </c>
      <c r="H56">
        <v>31.87199974</v>
      </c>
      <c r="J56" s="2">
        <f>TREND(Calibration!$A$2:$A$4,Calibration!$B$2:$B$4,C56)</f>
        <v>388.3831730525506</v>
      </c>
      <c r="K56" s="2">
        <f>TREND(Calibration!$A$2:$A$4,Calibration!$C$2:$C$4,E56)</f>
        <v>1217.9348828881177</v>
      </c>
      <c r="L56" s="2">
        <f>TREND(Calibration!$A$2:$A$4,Calibration!$D$2:$D$4,G56)</f>
        <v>564.52828258184809</v>
      </c>
    </row>
    <row r="57" spans="1:12" x14ac:dyDescent="0.25">
      <c r="A57">
        <v>275068</v>
      </c>
      <c r="B57">
        <v>14.373999599999999</v>
      </c>
      <c r="C57">
        <v>0.50929999000000004</v>
      </c>
      <c r="D57">
        <v>29.413999560000001</v>
      </c>
      <c r="E57">
        <v>0.35216998999999999</v>
      </c>
      <c r="F57">
        <v>36.030998230000002</v>
      </c>
      <c r="G57">
        <v>0.3493</v>
      </c>
      <c r="H57">
        <v>32.000999450000002</v>
      </c>
      <c r="J57" s="2">
        <f>TREND(Calibration!$A$2:$A$4,Calibration!$B$2:$B$4,C57)</f>
        <v>398.63039339947721</v>
      </c>
      <c r="K57" s="2">
        <f>TREND(Calibration!$A$2:$A$4,Calibration!$C$2:$C$4,E57)</f>
        <v>1214.6395603799654</v>
      </c>
      <c r="L57" s="2">
        <f>TREND(Calibration!$A$2:$A$4,Calibration!$D$2:$D$4,G57)</f>
        <v>577.28619615617936</v>
      </c>
    </row>
    <row r="58" spans="1:12" x14ac:dyDescent="0.25">
      <c r="A58">
        <v>280069</v>
      </c>
      <c r="B58">
        <v>14.321999549999999</v>
      </c>
      <c r="C58">
        <v>0.51789998999999998</v>
      </c>
      <c r="D58">
        <v>29.434000019999999</v>
      </c>
      <c r="E58">
        <v>0.35227001000000002</v>
      </c>
      <c r="F58">
        <v>36.05099869</v>
      </c>
      <c r="G58">
        <v>0.35394998999999999</v>
      </c>
      <c r="H58">
        <v>31.913000109999999</v>
      </c>
      <c r="J58" s="2">
        <f>TREND(Calibration!$A$2:$A$4,Calibration!$B$2:$B$4,C58)</f>
        <v>404.88047992325721</v>
      </c>
      <c r="K58" s="2">
        <f>TREND(Calibration!$A$2:$A$4,Calibration!$C$2:$C$4,E58)</f>
        <v>1215.4060320725973</v>
      </c>
      <c r="L58" s="2">
        <f>TREND(Calibration!$A$2:$A$4,Calibration!$D$2:$D$4,G58)</f>
        <v>598.02884060200427</v>
      </c>
    </row>
    <row r="59" spans="1:12" x14ac:dyDescent="0.25">
      <c r="A59">
        <v>285069</v>
      </c>
      <c r="B59">
        <v>14.31200027</v>
      </c>
      <c r="C59">
        <v>0.50709998999999994</v>
      </c>
      <c r="D59">
        <v>29.44799995</v>
      </c>
      <c r="E59">
        <v>0.35221999999999998</v>
      </c>
      <c r="F59">
        <v>36.016998289999997</v>
      </c>
      <c r="G59">
        <v>0.35622000999999998</v>
      </c>
      <c r="H59">
        <v>31.940999980000001</v>
      </c>
      <c r="J59" s="2">
        <f>TREND(Calibration!$A$2:$A$4,Calibration!$B$2:$B$4,C59)</f>
        <v>397.03153405618457</v>
      </c>
      <c r="K59" s="2">
        <f>TREND(Calibration!$A$2:$A$4,Calibration!$C$2:$C$4,E59)</f>
        <v>1215.0227962262809</v>
      </c>
      <c r="L59" s="2">
        <f>TREND(Calibration!$A$2:$A$4,Calibration!$D$2:$D$4,G59)</f>
        <v>608.15493071078117</v>
      </c>
    </row>
    <row r="60" spans="1:12" x14ac:dyDescent="0.25">
      <c r="A60">
        <v>290073</v>
      </c>
      <c r="B60">
        <v>14.303000450000001</v>
      </c>
      <c r="C60">
        <v>0.51139997999999998</v>
      </c>
      <c r="D60">
        <v>29.413999560000001</v>
      </c>
      <c r="E60">
        <v>0.35124999000000001</v>
      </c>
      <c r="F60">
        <v>36.030998230000002</v>
      </c>
      <c r="G60">
        <v>0.36087000000000002</v>
      </c>
      <c r="H60">
        <v>31.916999820000001</v>
      </c>
      <c r="J60" s="2">
        <f>TREND(Calibration!$A$2:$A$4,Calibration!$B$2:$B$4,C60)</f>
        <v>400.15657005053214</v>
      </c>
      <c r="K60" s="2">
        <f>TREND(Calibration!$A$2:$A$4,Calibration!$C$2:$C$4,E60)</f>
        <v>1207.5894308336658</v>
      </c>
      <c r="L60" s="2">
        <f>TREND(Calibration!$A$2:$A$4,Calibration!$D$2:$D$4,G60)</f>
        <v>628.89757515660631</v>
      </c>
    </row>
    <row r="61" spans="1:12" x14ac:dyDescent="0.25">
      <c r="A61">
        <v>295070</v>
      </c>
      <c r="B61">
        <v>14.34500027</v>
      </c>
      <c r="C61">
        <v>0.51950001999999995</v>
      </c>
      <c r="D61">
        <v>29.413000109999999</v>
      </c>
      <c r="E61">
        <v>0.35190000999999999</v>
      </c>
      <c r="F61">
        <v>36.058998109999997</v>
      </c>
      <c r="G61">
        <v>0.35530001</v>
      </c>
      <c r="H61">
        <v>31.937999730000001</v>
      </c>
      <c r="J61" s="2">
        <f>TREND(Calibration!$A$2:$A$4,Calibration!$B$2:$B$4,C61)</f>
        <v>406.04330852100651</v>
      </c>
      <c r="K61" s="2">
        <f>TREND(Calibration!$A$2:$A$4,Calibration!$C$2:$C$4,E61)</f>
        <v>1212.5706538854981</v>
      </c>
      <c r="L61" s="2">
        <f>TREND(Calibration!$A$2:$A$4,Calibration!$D$2:$D$4,G61)</f>
        <v>604.05100083347838</v>
      </c>
    </row>
    <row r="62" spans="1:12" x14ac:dyDescent="0.25">
      <c r="A62">
        <v>300068</v>
      </c>
      <c r="B62">
        <v>14.321999549999999</v>
      </c>
      <c r="C62">
        <v>0.51200002</v>
      </c>
      <c r="D62">
        <v>29.450000760000002</v>
      </c>
      <c r="E62">
        <v>0.35157000999999999</v>
      </c>
      <c r="F62">
        <v>36.060001370000002</v>
      </c>
      <c r="G62">
        <v>0.35714000000000001</v>
      </c>
      <c r="H62">
        <v>31.902999879999999</v>
      </c>
      <c r="J62" s="2">
        <f>TREND(Calibration!$A$2:$A$4,Calibration!$B$2:$B$4,C62)</f>
        <v>400.59265166887275</v>
      </c>
      <c r="K62" s="2">
        <f>TREND(Calibration!$A$2:$A$4,Calibration!$C$2:$C$4,E62)</f>
        <v>1210.0418030699777</v>
      </c>
      <c r="L62" s="2">
        <f>TREND(Calibration!$A$2:$A$4,Calibration!$D$2:$D$4,G62)</f>
        <v>612.25881598015053</v>
      </c>
    </row>
    <row r="63" spans="1:12" x14ac:dyDescent="0.25">
      <c r="A63">
        <v>305069</v>
      </c>
      <c r="B63">
        <v>14.309000019999999</v>
      </c>
      <c r="C63">
        <v>0.50330001000000002</v>
      </c>
      <c r="D63">
        <v>29.447000500000001</v>
      </c>
      <c r="E63">
        <v>0.34806000999999998</v>
      </c>
      <c r="F63">
        <v>36.008998869999999</v>
      </c>
      <c r="G63">
        <v>0.36092001000000001</v>
      </c>
      <c r="H63">
        <v>31.929000850000001</v>
      </c>
      <c r="J63" s="2">
        <f>TREND(Calibration!$A$2:$A$4,Calibration!$B$2:$B$4,C63)</f>
        <v>394.26988245285509</v>
      </c>
      <c r="K63" s="2">
        <f>TREND(Calibration!$A$2:$A$4,Calibration!$C$2:$C$4,E63)</f>
        <v>1183.1440262139861</v>
      </c>
      <c r="L63" s="2">
        <f>TREND(Calibration!$A$2:$A$4,Calibration!$D$2:$D$4,G63)</f>
        <v>629.12065943178436</v>
      </c>
    </row>
    <row r="64" spans="1:12" x14ac:dyDescent="0.25">
      <c r="A64">
        <v>310069</v>
      </c>
      <c r="B64">
        <v>14.31200027</v>
      </c>
      <c r="C64">
        <v>0.50599998000000002</v>
      </c>
      <c r="D64">
        <v>29.461999890000001</v>
      </c>
      <c r="E64">
        <v>0.34416999999999998</v>
      </c>
      <c r="F64">
        <v>36.051998140000002</v>
      </c>
      <c r="G64">
        <v>0.36686998999999998</v>
      </c>
      <c r="H64">
        <v>31.885999680000001</v>
      </c>
      <c r="J64" s="2">
        <f>TREND(Calibration!$A$2:$A$4,Calibration!$B$2:$B$4,C64)</f>
        <v>396.23209711699587</v>
      </c>
      <c r="K64" s="2">
        <f>TREND(Calibration!$A$2:$A$4,Calibration!$C$2:$C$4,E64)</f>
        <v>1153.3341626961585</v>
      </c>
      <c r="L64" s="2">
        <f>TREND(Calibration!$A$2:$A$4,Calibration!$D$2:$D$4,G64)</f>
        <v>655.66229061803847</v>
      </c>
    </row>
    <row r="65" spans="1:12" x14ac:dyDescent="0.25">
      <c r="A65">
        <v>315068</v>
      </c>
      <c r="B65">
        <v>14.36299992</v>
      </c>
      <c r="C65">
        <v>0.50660002000000004</v>
      </c>
      <c r="D65">
        <v>29.468000409999998</v>
      </c>
      <c r="E65">
        <v>0.34707999</v>
      </c>
      <c r="F65">
        <v>36.104999540000001</v>
      </c>
      <c r="G65">
        <v>0.34994998999999999</v>
      </c>
      <c r="H65">
        <v>31.95100021</v>
      </c>
      <c r="J65" s="2">
        <f>TREND(Calibration!$A$2:$A$4,Calibration!$B$2:$B$4,C65)</f>
        <v>396.66817873533643</v>
      </c>
      <c r="K65" s="2">
        <f>TREND(Calibration!$A$2:$A$4,Calibration!$C$2:$C$4,E65)</f>
        <v>1175.6339523466334</v>
      </c>
      <c r="L65" s="2">
        <f>TREND(Calibration!$A$2:$A$4,Calibration!$D$2:$D$4,G65)</f>
        <v>580.18566722242713</v>
      </c>
    </row>
    <row r="66" spans="1:12" x14ac:dyDescent="0.25">
      <c r="A66">
        <v>320071</v>
      </c>
      <c r="B66">
        <v>14.272999759999999</v>
      </c>
      <c r="C66">
        <v>0.49680001000000001</v>
      </c>
      <c r="D66">
        <v>29.440000529999999</v>
      </c>
      <c r="E66">
        <v>0.34806000999999998</v>
      </c>
      <c r="F66">
        <v>36.057998660000003</v>
      </c>
      <c r="G66">
        <v>0.36114001000000001</v>
      </c>
      <c r="H66">
        <v>31.872999190000002</v>
      </c>
      <c r="J66" s="2">
        <f>TREND(Calibration!$A$2:$A$4,Calibration!$B$2:$B$4,C66)</f>
        <v>389.54597984767247</v>
      </c>
      <c r="K66" s="2">
        <f>TREND(Calibration!$A$2:$A$4,Calibration!$C$2:$C$4,E66)</f>
        <v>1183.1440262139861</v>
      </c>
      <c r="L66" s="2">
        <f>TREND(Calibration!$A$2:$A$4,Calibration!$D$2:$D$4,G66)</f>
        <v>630.1020339676611</v>
      </c>
    </row>
    <row r="67" spans="1:12" x14ac:dyDescent="0.25">
      <c r="A67">
        <v>325069</v>
      </c>
      <c r="B67">
        <v>14.291999819999999</v>
      </c>
      <c r="C67">
        <v>0.49039999000000001</v>
      </c>
      <c r="D67">
        <v>29.445999149999999</v>
      </c>
      <c r="E67">
        <v>0.34799998999999998</v>
      </c>
      <c r="F67">
        <v>36.033000950000002</v>
      </c>
      <c r="G67">
        <v>0.35027000000000003</v>
      </c>
      <c r="H67">
        <v>31.885999680000001</v>
      </c>
      <c r="J67" s="2">
        <f>TREND(Calibration!$A$2:$A$4,Calibration!$B$2:$B$4,C67)</f>
        <v>384.89473813210003</v>
      </c>
      <c r="K67" s="2">
        <f>TREND(Calibration!$A$2:$A$4,Calibration!$C$2:$C$4,E67)</f>
        <v>1182.6840818929329</v>
      </c>
      <c r="L67" s="2">
        <f>TREND(Calibration!$A$2:$A$4,Calibration!$D$2:$D$4,G67)</f>
        <v>581.61316570072677</v>
      </c>
    </row>
    <row r="68" spans="1:12" x14ac:dyDescent="0.25">
      <c r="A68">
        <v>330068</v>
      </c>
      <c r="B68">
        <v>14.333999629999999</v>
      </c>
      <c r="C68">
        <v>0.49200000999999999</v>
      </c>
      <c r="D68">
        <v>29.469999309999999</v>
      </c>
      <c r="E68">
        <v>0.34767999999999999</v>
      </c>
      <c r="F68">
        <v>36.075000760000002</v>
      </c>
      <c r="G68">
        <v>0.34016999999999997</v>
      </c>
      <c r="H68">
        <v>31.937000269999999</v>
      </c>
      <c r="J68" s="2">
        <f>TREND(Calibration!$A$2:$A$4,Calibration!$B$2:$B$4,C68)</f>
        <v>386.05755946230681</v>
      </c>
      <c r="K68" s="2">
        <f>TREND(Calibration!$A$2:$A$4,Calibration!$C$2:$C$4,E68)</f>
        <v>1180.2319395521502</v>
      </c>
      <c r="L68" s="2">
        <f>TREND(Calibration!$A$2:$A$4,Calibration!$D$2:$D$4,G68)</f>
        <v>536.55915291729434</v>
      </c>
    </row>
    <row r="69" spans="1:12" x14ac:dyDescent="0.25">
      <c r="A69">
        <v>335070</v>
      </c>
      <c r="B69">
        <v>14.35700035</v>
      </c>
      <c r="C69">
        <v>0.50330001000000002</v>
      </c>
      <c r="D69">
        <v>29.445999149999999</v>
      </c>
      <c r="E69">
        <v>0.34606000999999997</v>
      </c>
      <c r="F69">
        <v>36.076000209999997</v>
      </c>
      <c r="G69">
        <v>0.33611000000000002</v>
      </c>
      <c r="H69">
        <v>31.976999280000001</v>
      </c>
      <c r="J69" s="2">
        <f>TREND(Calibration!$A$2:$A$4,Calibration!$B$2:$B$4,C69)</f>
        <v>394.26988245285509</v>
      </c>
      <c r="K69" s="2">
        <f>TREND(Calibration!$A$2:$A$4,Calibration!$C$2:$C$4,E69)</f>
        <v>1167.8176576350736</v>
      </c>
      <c r="L69" s="2">
        <f>TREND(Calibration!$A$2:$A$4,Calibration!$D$2:$D$4,G69)</f>
        <v>518.4483319370238</v>
      </c>
    </row>
    <row r="70" spans="1:12" x14ac:dyDescent="0.25">
      <c r="A70">
        <v>340069</v>
      </c>
      <c r="B70">
        <v>14.32699966</v>
      </c>
      <c r="C70">
        <v>0.49200000999999999</v>
      </c>
      <c r="D70">
        <v>29.454999919999999</v>
      </c>
      <c r="E70">
        <v>0.34507999</v>
      </c>
      <c r="F70">
        <v>36.05099869</v>
      </c>
      <c r="G70">
        <v>0.34394999999999998</v>
      </c>
      <c r="H70">
        <v>31.861000059999999</v>
      </c>
      <c r="J70" s="2">
        <f>TREND(Calibration!$A$2:$A$4,Calibration!$B$2:$B$4,C70)</f>
        <v>386.05755946230681</v>
      </c>
      <c r="K70" s="2">
        <f>TREND(Calibration!$A$2:$A$4,Calibration!$C$2:$C$4,E70)</f>
        <v>1160.3075837677209</v>
      </c>
      <c r="L70" s="2">
        <f>TREND(Calibration!$A$2:$A$4,Calibration!$D$2:$D$4,G70)</f>
        <v>553.42095176099474</v>
      </c>
    </row>
    <row r="71" spans="1:12" x14ac:dyDescent="0.25">
      <c r="A71">
        <v>345150</v>
      </c>
      <c r="B71">
        <v>14.397999759999999</v>
      </c>
      <c r="C71">
        <v>0.4914</v>
      </c>
      <c r="D71">
        <v>29.431999210000001</v>
      </c>
      <c r="E71">
        <v>0.34703001</v>
      </c>
      <c r="F71">
        <v>36.058998109999997</v>
      </c>
      <c r="G71">
        <v>0.32773000000000002</v>
      </c>
      <c r="H71">
        <v>32.006999970000003</v>
      </c>
      <c r="J71" s="2">
        <f>TREND(Calibration!$A$2:$A$4,Calibration!$B$2:$B$4,C71)</f>
        <v>385.62149964659369</v>
      </c>
      <c r="K71" s="2">
        <f>TREND(Calibration!$A$2:$A$4,Calibration!$C$2:$C$4,E71)</f>
        <v>1175.2509463958465</v>
      </c>
      <c r="L71" s="2">
        <f>TREND(Calibration!$A$2:$A$4,Calibration!$D$2:$D$4,G71)</f>
        <v>481.06688370680968</v>
      </c>
    </row>
    <row r="72" spans="1:12" x14ac:dyDescent="0.25">
      <c r="A72">
        <v>350073</v>
      </c>
      <c r="B72">
        <v>14.3920002</v>
      </c>
      <c r="C72">
        <v>0.48820001000000002</v>
      </c>
      <c r="D72">
        <v>29.48200035</v>
      </c>
      <c r="E72">
        <v>0.34638000000000002</v>
      </c>
      <c r="F72">
        <v>36.096000670000002</v>
      </c>
      <c r="G72">
        <v>0.33590001000000003</v>
      </c>
      <c r="H72">
        <v>31.905000690000001</v>
      </c>
      <c r="J72" s="2">
        <f>TREND(Calibration!$A$2:$A$4,Calibration!$B$2:$B$4,C72)</f>
        <v>383.29589332389241</v>
      </c>
      <c r="K72" s="2">
        <f>TREND(Calibration!$A$2:$A$4,Calibration!$C$2:$C$4,E72)</f>
        <v>1170.2697999758573</v>
      </c>
      <c r="L72" s="2">
        <f>TREND(Calibration!$A$2:$A$4,Calibration!$D$2:$D$4,G72)</f>
        <v>517.51160994252928</v>
      </c>
    </row>
    <row r="73" spans="1:12" x14ac:dyDescent="0.25">
      <c r="A73">
        <v>355068</v>
      </c>
      <c r="B73">
        <v>14.446999549999999</v>
      </c>
      <c r="C73">
        <v>0.50059998000000006</v>
      </c>
      <c r="D73">
        <v>29.40600014</v>
      </c>
      <c r="E73">
        <v>0.34606000999999997</v>
      </c>
      <c r="F73">
        <v>36.105998990000003</v>
      </c>
      <c r="G73">
        <v>0.34145998999999999</v>
      </c>
      <c r="H73">
        <v>31.945999149999999</v>
      </c>
      <c r="J73" s="2">
        <f>TREND(Calibration!$A$2:$A$4,Calibration!$B$2:$B$4,C73)</f>
        <v>392.30762418345955</v>
      </c>
      <c r="K73" s="2">
        <f>TREND(Calibration!$A$2:$A$4,Calibration!$C$2:$C$4,E73)</f>
        <v>1167.8176576350736</v>
      </c>
      <c r="L73" s="2">
        <f>TREND(Calibration!$A$2:$A$4,Calibration!$D$2:$D$4,G73)</f>
        <v>542.31353172427453</v>
      </c>
    </row>
    <row r="74" spans="1:12" x14ac:dyDescent="0.25">
      <c r="A74">
        <v>360069</v>
      </c>
      <c r="B74">
        <v>14.402000429999999</v>
      </c>
      <c r="C74">
        <v>0.49039999000000001</v>
      </c>
      <c r="D74">
        <v>29.443000789999999</v>
      </c>
      <c r="E74">
        <v>0.34606000999999997</v>
      </c>
      <c r="F74">
        <v>36.073001859999998</v>
      </c>
      <c r="G74">
        <v>0.34518999</v>
      </c>
      <c r="H74">
        <v>31.88699913</v>
      </c>
      <c r="J74" s="2">
        <f>TREND(Calibration!$A$2:$A$4,Calibration!$B$2:$B$4,C74)</f>
        <v>384.89473813210003</v>
      </c>
      <c r="K74" s="2">
        <f>TREND(Calibration!$A$2:$A$4,Calibration!$C$2:$C$4,E74)</f>
        <v>1167.8176576350736</v>
      </c>
      <c r="L74" s="2">
        <f>TREND(Calibration!$A$2:$A$4,Calibration!$D$2:$D$4,G74)</f>
        <v>558.9522909007303</v>
      </c>
    </row>
    <row r="75" spans="1:12" x14ac:dyDescent="0.25">
      <c r="A75">
        <v>365069</v>
      </c>
      <c r="B75">
        <v>14.402999879999999</v>
      </c>
      <c r="C75">
        <v>0.48390000999999999</v>
      </c>
      <c r="D75">
        <v>29.402000430000001</v>
      </c>
      <c r="E75">
        <v>0.34638000000000002</v>
      </c>
      <c r="F75">
        <v>36.034999849999998</v>
      </c>
      <c r="G75">
        <v>0.34367998999999999</v>
      </c>
      <c r="H75">
        <v>31.93899918</v>
      </c>
      <c r="J75" s="2">
        <f>TREND(Calibration!$A$2:$A$4,Calibration!$B$2:$B$4,C75)</f>
        <v>380.17085006200233</v>
      </c>
      <c r="K75" s="2">
        <f>TREND(Calibration!$A$2:$A$4,Calibration!$C$2:$C$4,E75)</f>
        <v>1170.2697999758573</v>
      </c>
      <c r="L75" s="2">
        <f>TREND(Calibration!$A$2:$A$4,Calibration!$D$2:$D$4,G75)</f>
        <v>552.21649294993995</v>
      </c>
    </row>
    <row r="76" spans="1:12" x14ac:dyDescent="0.25">
      <c r="A76">
        <v>370069</v>
      </c>
      <c r="B76">
        <v>14.42199993</v>
      </c>
      <c r="C76">
        <v>0.49039999000000001</v>
      </c>
      <c r="D76">
        <v>29.408000950000002</v>
      </c>
      <c r="E76">
        <v>0.34254000000000001</v>
      </c>
      <c r="F76">
        <v>36.027000430000001</v>
      </c>
      <c r="G76">
        <v>0.34518999</v>
      </c>
      <c r="H76">
        <v>31.878999709999999</v>
      </c>
      <c r="J76" s="2">
        <f>TREND(Calibration!$A$2:$A$4,Calibration!$B$2:$B$4,C76)</f>
        <v>384.89473813210003</v>
      </c>
      <c r="K76" s="2">
        <f>TREND(Calibration!$A$2:$A$4,Calibration!$C$2:$C$4,E76)</f>
        <v>1140.8431723043452</v>
      </c>
      <c r="L76" s="2">
        <f>TREND(Calibration!$A$2:$A$4,Calibration!$D$2:$D$4,G76)</f>
        <v>558.9522909007303</v>
      </c>
    </row>
    <row r="77" spans="1:12" x14ac:dyDescent="0.25">
      <c r="A77">
        <v>375068</v>
      </c>
      <c r="B77">
        <v>14.51500034</v>
      </c>
      <c r="C77">
        <v>0.50330001000000002</v>
      </c>
      <c r="D77">
        <v>29.490999219999999</v>
      </c>
      <c r="E77">
        <v>0.34287000000000001</v>
      </c>
      <c r="F77">
        <v>36.123001100000003</v>
      </c>
      <c r="G77">
        <v>0.34681001</v>
      </c>
      <c r="H77">
        <v>31.881000520000001</v>
      </c>
      <c r="J77" s="2">
        <f>TREND(Calibration!$A$2:$A$4,Calibration!$B$2:$B$4,C77)</f>
        <v>394.26988245285509</v>
      </c>
      <c r="K77" s="2">
        <f>TREND(Calibration!$A$2:$A$4,Calibration!$C$2:$C$4,E77)</f>
        <v>1143.3720231198656</v>
      </c>
      <c r="L77" s="2">
        <f>TREND(Calibration!$A$2:$A$4,Calibration!$D$2:$D$4,G77)</f>
        <v>566.17886533532601</v>
      </c>
    </row>
    <row r="78" spans="1:12" x14ac:dyDescent="0.25">
      <c r="A78">
        <v>380070</v>
      </c>
      <c r="B78">
        <v>14.416999819999999</v>
      </c>
      <c r="C78">
        <v>0.48769999000000003</v>
      </c>
      <c r="D78">
        <v>29.451999659999998</v>
      </c>
      <c r="E78">
        <v>0.34314001</v>
      </c>
      <c r="F78">
        <v>36.07799911</v>
      </c>
      <c r="G78">
        <v>0.33600000000000002</v>
      </c>
      <c r="H78">
        <v>31.923000340000002</v>
      </c>
      <c r="J78" s="2">
        <f>TREND(Calibration!$A$2:$A$4,Calibration!$B$2:$B$4,C78)</f>
        <v>382.93250166533187</v>
      </c>
      <c r="K78" s="2">
        <f>TREND(Calibration!$A$2:$A$4,Calibration!$C$2:$C$4,E78)</f>
        <v>1145.4411595098616</v>
      </c>
      <c r="L78" s="2">
        <f>TREND(Calibration!$A$2:$A$4,Calibration!$D$2:$D$4,G78)</f>
        <v>517.95764466908531</v>
      </c>
    </row>
    <row r="79" spans="1:12" x14ac:dyDescent="0.25">
      <c r="A79">
        <v>385069</v>
      </c>
      <c r="B79">
        <v>14.381999970000001</v>
      </c>
      <c r="C79">
        <v>0.48330000000000001</v>
      </c>
      <c r="D79">
        <v>29.430999759999999</v>
      </c>
      <c r="E79">
        <v>0.34298000000000001</v>
      </c>
      <c r="F79">
        <v>36.063999180000003</v>
      </c>
      <c r="G79">
        <v>0.33881</v>
      </c>
      <c r="H79">
        <v>31.950000760000002</v>
      </c>
      <c r="J79" s="2">
        <f>TREND(Calibration!$A$2:$A$4,Calibration!$B$2:$B$4,C79)</f>
        <v>379.73479024628921</v>
      </c>
      <c r="K79" s="2">
        <f>TREND(Calibration!$A$2:$A$4,Calibration!$C$2:$C$4,E79)</f>
        <v>1144.2149733917061</v>
      </c>
      <c r="L79" s="2">
        <f>TREND(Calibration!$A$2:$A$4,Calibration!$D$2:$D$4,G79)</f>
        <v>530.4924739682383</v>
      </c>
    </row>
    <row r="80" spans="1:12" x14ac:dyDescent="0.25">
      <c r="A80">
        <v>390078</v>
      </c>
      <c r="B80">
        <v>14.333999629999999</v>
      </c>
      <c r="C80">
        <v>0.48230001</v>
      </c>
      <c r="D80">
        <v>29.42200089</v>
      </c>
      <c r="E80">
        <v>0.33768000999999997</v>
      </c>
      <c r="F80">
        <v>36.07799911</v>
      </c>
      <c r="G80">
        <v>0.34161999999999998</v>
      </c>
      <c r="H80">
        <v>31.93300056</v>
      </c>
      <c r="J80" s="2">
        <f>TREND(Calibration!$A$2:$A$4,Calibration!$B$2:$B$4,C80)</f>
        <v>379.00804326688046</v>
      </c>
      <c r="K80" s="2">
        <f>TREND(Calibration!$A$2:$A$4,Calibration!$C$2:$C$4,E80)</f>
        <v>1103.6001732894304</v>
      </c>
      <c r="L80" s="2">
        <f>TREND(Calibration!$A$2:$A$4,Calibration!$D$2:$D$4,G80)</f>
        <v>543.02730326739106</v>
      </c>
    </row>
    <row r="81" spans="1:12" x14ac:dyDescent="0.25">
      <c r="A81">
        <v>395068</v>
      </c>
      <c r="B81">
        <v>14.31700039</v>
      </c>
      <c r="C81">
        <v>0.49360000999999998</v>
      </c>
      <c r="D81">
        <v>29.434999470000001</v>
      </c>
      <c r="E81">
        <v>0.33454001</v>
      </c>
      <c r="F81">
        <v>36.112998959999999</v>
      </c>
      <c r="G81">
        <v>0.33583998999999998</v>
      </c>
      <c r="H81">
        <v>31.885000229999999</v>
      </c>
      <c r="J81" s="2">
        <f>TREND(Calibration!$A$2:$A$4,Calibration!$B$2:$B$4,C81)</f>
        <v>387.22036625742868</v>
      </c>
      <c r="K81" s="2">
        <f>TREND(Calibration!$A$2:$A$4,Calibration!$C$2:$C$4,E81)</f>
        <v>1079.5377746205384</v>
      </c>
      <c r="L81" s="2">
        <f>TREND(Calibration!$A$2:$A$4,Calibration!$D$2:$D$4,G81)</f>
        <v>517.24387312596855</v>
      </c>
    </row>
    <row r="82" spans="1:12" x14ac:dyDescent="0.25">
      <c r="A82">
        <v>400069</v>
      </c>
      <c r="B82">
        <v>14.31000042</v>
      </c>
      <c r="C82">
        <v>0.4763</v>
      </c>
      <c r="D82">
        <v>29.450000760000002</v>
      </c>
      <c r="E82">
        <v>0.33579001000000003</v>
      </c>
      <c r="F82">
        <v>36.08000183</v>
      </c>
      <c r="G82">
        <v>0.33195001000000002</v>
      </c>
      <c r="H82">
        <v>31.944000240000001</v>
      </c>
      <c r="J82" s="2">
        <f>TREND(Calibration!$A$2:$A$4,Calibration!$B$2:$B$4,C82)</f>
        <v>374.64751051763096</v>
      </c>
      <c r="K82" s="2">
        <f>TREND(Calibration!$A$2:$A$4,Calibration!$C$2:$C$4,E82)</f>
        <v>1089.1167549823588</v>
      </c>
      <c r="L82" s="2">
        <f>TREND(Calibration!$A$2:$A$4,Calibration!$D$2:$D$4,G82)</f>
        <v>499.89147623019699</v>
      </c>
    </row>
    <row r="83" spans="1:12" x14ac:dyDescent="0.25">
      <c r="A83">
        <v>405071</v>
      </c>
      <c r="B83">
        <v>14.329999920000001</v>
      </c>
      <c r="C83">
        <v>0.4844</v>
      </c>
      <c r="D83">
        <v>29.459999079999999</v>
      </c>
      <c r="E83">
        <v>0.33967998999999999</v>
      </c>
      <c r="F83">
        <v>36.104999540000001</v>
      </c>
      <c r="G83">
        <v>0.33972998999999998</v>
      </c>
      <c r="H83">
        <v>31.864000319999999</v>
      </c>
      <c r="J83" s="2">
        <f>TREND(Calibration!$A$2:$A$4,Calibration!$B$2:$B$4,C83)</f>
        <v>380.53421991793545</v>
      </c>
      <c r="K83" s="2">
        <f>TREND(Calibration!$A$2:$A$4,Calibration!$C$2:$C$4,E83)</f>
        <v>1118.9263886046572</v>
      </c>
      <c r="L83" s="2">
        <f>TREND(Calibration!$A$2:$A$4,Calibration!$D$2:$D$4,G83)</f>
        <v>534.59635923760743</v>
      </c>
    </row>
    <row r="84" spans="1:12" x14ac:dyDescent="0.25">
      <c r="A84">
        <v>410073</v>
      </c>
      <c r="B84">
        <v>14.40100002</v>
      </c>
      <c r="C84">
        <v>0.4844</v>
      </c>
      <c r="D84">
        <v>29.430999759999999</v>
      </c>
      <c r="E84">
        <v>0.34308000999999999</v>
      </c>
      <c r="F84">
        <v>36.098999020000001</v>
      </c>
      <c r="G84">
        <v>0.33729999999999999</v>
      </c>
      <c r="H84">
        <v>31.986000059999999</v>
      </c>
      <c r="J84" s="2">
        <f>TREND(Calibration!$A$2:$A$4,Calibration!$B$2:$B$4,C84)</f>
        <v>380.53421991793545</v>
      </c>
      <c r="K84" s="2">
        <f>TREND(Calibration!$A$2:$A$4,Calibration!$C$2:$C$4,E84)</f>
        <v>1144.9813684524941</v>
      </c>
      <c r="L84" s="2">
        <f>TREND(Calibration!$A$2:$A$4,Calibration!$D$2:$D$4,G84)</f>
        <v>523.75667601744772</v>
      </c>
    </row>
    <row r="85" spans="1:12" x14ac:dyDescent="0.25">
      <c r="A85">
        <v>415069</v>
      </c>
      <c r="B85">
        <v>14.37199974</v>
      </c>
      <c r="C85">
        <v>0.48980001000000001</v>
      </c>
      <c r="D85">
        <v>29.461999890000001</v>
      </c>
      <c r="E85">
        <v>0.34189998999999999</v>
      </c>
      <c r="F85">
        <v>36.118999479999999</v>
      </c>
      <c r="G85">
        <v>0.34745999999999999</v>
      </c>
      <c r="H85">
        <v>31.89100075</v>
      </c>
      <c r="J85" s="2">
        <f>TREND(Calibration!$A$2:$A$4,Calibration!$B$2:$B$4,C85)</f>
        <v>384.45870011901428</v>
      </c>
      <c r="K85" s="2">
        <f>TREND(Calibration!$A$2:$A$4,Calibration!$C$2:$C$4,E85)</f>
        <v>1135.9386577272501</v>
      </c>
      <c r="L85" s="2">
        <f>TREND(Calibration!$A$2:$A$4,Calibration!$D$2:$D$4,G85)</f>
        <v>569.07833640157378</v>
      </c>
    </row>
    <row r="86" spans="1:12" x14ac:dyDescent="0.25">
      <c r="A86">
        <v>420070</v>
      </c>
      <c r="B86">
        <v>14.413999560000001</v>
      </c>
      <c r="C86">
        <v>0.48820001000000002</v>
      </c>
      <c r="D86">
        <v>29.461999890000001</v>
      </c>
      <c r="E86">
        <v>0.34411001000000002</v>
      </c>
      <c r="F86">
        <v>36.088001249999998</v>
      </c>
      <c r="G86">
        <v>0.34649000000000002</v>
      </c>
      <c r="H86">
        <v>31.871000290000001</v>
      </c>
      <c r="J86" s="2">
        <f>TREND(Calibration!$A$2:$A$4,Calibration!$B$2:$B$4,C86)</f>
        <v>383.29589332389241</v>
      </c>
      <c r="K86" s="2">
        <f>TREND(Calibration!$A$2:$A$4,Calibration!$C$2:$C$4,E86)</f>
        <v>1152.8744482706345</v>
      </c>
      <c r="L86" s="2">
        <f>TREND(Calibration!$A$2:$A$4,Calibration!$D$2:$D$4,G86)</f>
        <v>564.75136685702637</v>
      </c>
    </row>
    <row r="87" spans="1:12" x14ac:dyDescent="0.25">
      <c r="A87">
        <v>425069</v>
      </c>
      <c r="B87">
        <v>14.49199963</v>
      </c>
      <c r="C87">
        <v>0.49039999000000001</v>
      </c>
      <c r="D87">
        <v>29.415000920000001</v>
      </c>
      <c r="E87">
        <v>0.34649000000000002</v>
      </c>
      <c r="F87">
        <v>36.118000029999997</v>
      </c>
      <c r="G87">
        <v>0.34525001</v>
      </c>
      <c r="H87">
        <v>31.86000061</v>
      </c>
      <c r="J87" s="2">
        <f>TREND(Calibration!$A$2:$A$4,Calibration!$B$2:$B$4,C87)</f>
        <v>384.89473813210003</v>
      </c>
      <c r="K87" s="2">
        <f>TREND(Calibration!$A$2:$A$4,Calibration!$C$2:$C$4,E87)</f>
        <v>1171.1127502476972</v>
      </c>
      <c r="L87" s="2">
        <f>TREND(Calibration!$A$2:$A$4,Calibration!$D$2:$D$4,G87)</f>
        <v>559.2200277172908</v>
      </c>
    </row>
    <row r="88" spans="1:12" x14ac:dyDescent="0.25">
      <c r="A88">
        <v>430069</v>
      </c>
      <c r="B88">
        <v>14.48200035</v>
      </c>
      <c r="C88">
        <v>0.47580001</v>
      </c>
      <c r="D88">
        <v>29.42399979</v>
      </c>
      <c r="E88">
        <v>0.34734999999999999</v>
      </c>
      <c r="F88">
        <v>36.076999659999998</v>
      </c>
      <c r="G88">
        <v>0.34038001000000001</v>
      </c>
      <c r="H88">
        <v>31.937000269999999</v>
      </c>
      <c r="J88" s="2">
        <f>TREND(Calibration!$A$2:$A$4,Calibration!$B$2:$B$4,C88)</f>
        <v>374.28414066169785</v>
      </c>
      <c r="K88" s="2">
        <f>TREND(Calibration!$A$2:$A$4,Calibration!$C$2:$C$4,E88)</f>
        <v>1177.7030887366293</v>
      </c>
      <c r="L88" s="2">
        <f>TREND(Calibration!$A$2:$A$4,Calibration!$D$2:$D$4,G88)</f>
        <v>537.49596412765572</v>
      </c>
    </row>
    <row r="89" spans="1:12" x14ac:dyDescent="0.25">
      <c r="A89">
        <v>435069</v>
      </c>
      <c r="B89">
        <v>14.536999700000001</v>
      </c>
      <c r="C89">
        <v>0.48980001000000001</v>
      </c>
      <c r="D89">
        <v>29.448999400000002</v>
      </c>
      <c r="E89">
        <v>0.34606000999999997</v>
      </c>
      <c r="F89">
        <v>36.131999970000003</v>
      </c>
      <c r="G89">
        <v>0.34994998999999999</v>
      </c>
      <c r="H89">
        <v>31.98699951</v>
      </c>
      <c r="J89" s="2">
        <f>TREND(Calibration!$A$2:$A$4,Calibration!$B$2:$B$4,C89)</f>
        <v>384.45870011901428</v>
      </c>
      <c r="K89" s="2">
        <f>TREND(Calibration!$A$2:$A$4,Calibration!$C$2:$C$4,E89)</f>
        <v>1167.8176576350736</v>
      </c>
      <c r="L89" s="2">
        <f>TREND(Calibration!$A$2:$A$4,Calibration!$D$2:$D$4,G89)</f>
        <v>580.18566722242713</v>
      </c>
    </row>
    <row r="90" spans="1:12" x14ac:dyDescent="0.25">
      <c r="A90">
        <v>440070</v>
      </c>
      <c r="B90">
        <v>14.46899986</v>
      </c>
      <c r="C90">
        <v>0.49360000999999998</v>
      </c>
      <c r="D90">
        <v>29.416999820000001</v>
      </c>
      <c r="E90">
        <v>0.34707999</v>
      </c>
      <c r="F90">
        <v>36.164001460000001</v>
      </c>
      <c r="G90">
        <v>0.35935</v>
      </c>
      <c r="H90">
        <v>31.906999590000002</v>
      </c>
      <c r="J90" s="2">
        <f>TREND(Calibration!$A$2:$A$4,Calibration!$B$2:$B$4,C90)</f>
        <v>387.22036625742868</v>
      </c>
      <c r="K90" s="2">
        <f>TREND(Calibration!$A$2:$A$4,Calibration!$C$2:$C$4,E90)</f>
        <v>1175.6339523466334</v>
      </c>
      <c r="L90" s="2">
        <f>TREND(Calibration!$A$2:$A$4,Calibration!$D$2:$D$4,G90)</f>
        <v>622.11716927236694</v>
      </c>
    </row>
    <row r="91" spans="1:12" x14ac:dyDescent="0.25">
      <c r="A91">
        <v>445077</v>
      </c>
      <c r="B91">
        <v>14.42399979</v>
      </c>
      <c r="C91">
        <v>0.48980001000000001</v>
      </c>
      <c r="D91">
        <v>29.43300056</v>
      </c>
      <c r="E91">
        <v>0.36000000999999998</v>
      </c>
      <c r="F91">
        <v>36.145000459999999</v>
      </c>
      <c r="G91">
        <v>0.35616999999999999</v>
      </c>
      <c r="H91">
        <v>31.974000929999999</v>
      </c>
      <c r="J91" s="2">
        <f>TREND(Calibration!$A$2:$A$4,Calibration!$B$2:$B$4,C91)</f>
        <v>384.45870011901428</v>
      </c>
      <c r="K91" s="2">
        <f>TREND(Calibration!$A$2:$A$4,Calibration!$C$2:$C$4,E91)</f>
        <v>1274.6424466300934</v>
      </c>
      <c r="L91" s="2">
        <f>TREND(Calibration!$A$2:$A$4,Calibration!$D$2:$D$4,G91)</f>
        <v>607.93184643560289</v>
      </c>
    </row>
    <row r="92" spans="1:12" x14ac:dyDescent="0.25">
      <c r="A92">
        <v>450070</v>
      </c>
      <c r="B92">
        <v>14.31999969</v>
      </c>
      <c r="C92">
        <v>0.47850000999999998</v>
      </c>
      <c r="D92">
        <v>29.445999149999999</v>
      </c>
      <c r="E92">
        <v>0.35805999999999999</v>
      </c>
      <c r="F92">
        <v>36.099998470000003</v>
      </c>
      <c r="G92">
        <v>0.36491999000000003</v>
      </c>
      <c r="H92">
        <v>31.976999280000001</v>
      </c>
      <c r="J92" s="2">
        <f>TREND(Calibration!$A$2:$A$4,Calibration!$B$2:$B$4,C92)</f>
        <v>376.24637712846601</v>
      </c>
      <c r="K92" s="2">
        <f>TREND(Calibration!$A$2:$A$4,Calibration!$C$2:$C$4,E92)</f>
        <v>1259.7757924767054</v>
      </c>
      <c r="L92" s="2">
        <f>TREND(Calibration!$A$2:$A$4,Calibration!$D$2:$D$4,G92)</f>
        <v>646.96374359549463</v>
      </c>
    </row>
    <row r="93" spans="1:12" x14ac:dyDescent="0.25">
      <c r="A93">
        <v>455069</v>
      </c>
      <c r="B93">
        <v>14.32299995</v>
      </c>
      <c r="C93">
        <v>0.48769999000000003</v>
      </c>
      <c r="D93">
        <v>29.423000340000002</v>
      </c>
      <c r="E93">
        <v>0.35357000999999999</v>
      </c>
      <c r="F93">
        <v>36.1609993</v>
      </c>
      <c r="G93">
        <v>0.35216998999999999</v>
      </c>
      <c r="H93">
        <v>31.954999919999999</v>
      </c>
      <c r="J93" s="2">
        <f>TREND(Calibration!$A$2:$A$4,Calibration!$B$2:$B$4,C93)</f>
        <v>382.93250166533187</v>
      </c>
      <c r="K93" s="2">
        <f>TREND(Calibration!$A$2:$A$4,Calibration!$C$2:$C$4,E93)</f>
        <v>1225.3681716488898</v>
      </c>
      <c r="L93" s="2">
        <f>TREND(Calibration!$A$2:$A$4,Calibration!$D$2:$D$4,G93)</f>
        <v>590.08862844809232</v>
      </c>
    </row>
    <row r="94" spans="1:12" x14ac:dyDescent="0.25">
      <c r="A94">
        <v>460086</v>
      </c>
      <c r="B94">
        <v>14.286999700000001</v>
      </c>
      <c r="C94">
        <v>0.48930001000000001</v>
      </c>
      <c r="D94">
        <v>29.409999849999998</v>
      </c>
      <c r="E94">
        <v>0.35157000999999999</v>
      </c>
      <c r="F94">
        <v>36.125999450000002</v>
      </c>
      <c r="G94">
        <v>0.34681001</v>
      </c>
      <c r="H94">
        <v>31.968000409999998</v>
      </c>
      <c r="J94" s="2">
        <f>TREND(Calibration!$A$2:$A$4,Calibration!$B$2:$B$4,C94)</f>
        <v>384.09532299553871</v>
      </c>
      <c r="K94" s="2">
        <f>TREND(Calibration!$A$2:$A$4,Calibration!$C$2:$C$4,E94)</f>
        <v>1210.0418030699777</v>
      </c>
      <c r="L94" s="2">
        <f>TREND(Calibration!$A$2:$A$4,Calibration!$D$2:$D$4,G94)</f>
        <v>566.17886533532601</v>
      </c>
    </row>
    <row r="95" spans="1:12" x14ac:dyDescent="0.25">
      <c r="A95">
        <v>465070</v>
      </c>
      <c r="B95">
        <v>14.225999829999999</v>
      </c>
      <c r="C95">
        <v>0.46880000999999999</v>
      </c>
      <c r="D95">
        <v>29.43899918</v>
      </c>
      <c r="E95">
        <v>0.35119</v>
      </c>
      <c r="F95">
        <v>36.090999600000004</v>
      </c>
      <c r="G95">
        <v>0.34194999999999998</v>
      </c>
      <c r="H95">
        <v>31.94499969</v>
      </c>
      <c r="J95" s="2">
        <f>TREND(Calibration!$A$2:$A$4,Calibration!$B$2:$B$4,C95)</f>
        <v>369.19686093303966</v>
      </c>
      <c r="K95" s="2">
        <f>TREND(Calibration!$A$2:$A$4,Calibration!$C$2:$C$4,E95)</f>
        <v>1207.1297164081413</v>
      </c>
      <c r="L95" s="2">
        <f>TREND(Calibration!$A$2:$A$4,Calibration!$D$2:$D$4,G95)</f>
        <v>544.49936507120606</v>
      </c>
    </row>
    <row r="96" spans="1:12" x14ac:dyDescent="0.25">
      <c r="A96">
        <v>470074</v>
      </c>
      <c r="B96">
        <v>14.277999879999999</v>
      </c>
      <c r="C96">
        <v>0.47690000999999999</v>
      </c>
      <c r="D96">
        <v>29.406999590000002</v>
      </c>
      <c r="E96">
        <v>0.34994998999999999</v>
      </c>
      <c r="F96">
        <v>36.118999479999999</v>
      </c>
      <c r="G96">
        <v>0.34276000000000001</v>
      </c>
      <c r="H96">
        <v>31.993000030000001</v>
      </c>
      <c r="J96" s="2">
        <f>TREND(Calibration!$A$2:$A$4,Calibration!$B$2:$B$4,C96)</f>
        <v>375.08357033334414</v>
      </c>
      <c r="K96" s="2">
        <f>TREND(Calibration!$A$2:$A$4,Calibration!$C$2:$C$4,E96)</f>
        <v>1197.6272912573725</v>
      </c>
      <c r="L96" s="2">
        <f>TREND(Calibration!$A$2:$A$4,Calibration!$D$2:$D$4,G96)</f>
        <v>548.11260768057059</v>
      </c>
    </row>
    <row r="97" spans="1:12" x14ac:dyDescent="0.25">
      <c r="A97">
        <v>475071</v>
      </c>
      <c r="B97">
        <v>14.291000370000001</v>
      </c>
      <c r="C97">
        <v>0.4844</v>
      </c>
      <c r="D97">
        <v>29.403999330000001</v>
      </c>
      <c r="E97">
        <v>0.34703001</v>
      </c>
      <c r="F97">
        <v>36.134998320000001</v>
      </c>
      <c r="G97">
        <v>0.34433001000000002</v>
      </c>
      <c r="H97">
        <v>31.974000929999999</v>
      </c>
      <c r="J97" s="2">
        <f>TREND(Calibration!$A$2:$A$4,Calibration!$B$2:$B$4,C97)</f>
        <v>380.53421991793545</v>
      </c>
      <c r="K97" s="2">
        <f>TREND(Calibration!$A$2:$A$4,Calibration!$C$2:$C$4,E97)</f>
        <v>1175.2509463958465</v>
      </c>
      <c r="L97" s="2">
        <f>TREND(Calibration!$A$2:$A$4,Calibration!$D$2:$D$4,G97)</f>
        <v>555.11609783998824</v>
      </c>
    </row>
    <row r="98" spans="1:12" x14ac:dyDescent="0.25">
      <c r="A98">
        <v>480072</v>
      </c>
      <c r="B98">
        <v>14.30000019</v>
      </c>
      <c r="C98">
        <v>0.48060000000000003</v>
      </c>
      <c r="D98">
        <v>29.409999849999998</v>
      </c>
      <c r="E98">
        <v>0.34281</v>
      </c>
      <c r="F98">
        <v>36.1570015</v>
      </c>
      <c r="G98">
        <v>0.34718999</v>
      </c>
      <c r="H98">
        <v>31.98699951</v>
      </c>
      <c r="J98" s="2">
        <f>TREND(Calibration!$A$2:$A$4,Calibration!$B$2:$B$4,C98)</f>
        <v>377.77255377952105</v>
      </c>
      <c r="K98" s="2">
        <f>TREND(Calibration!$A$2:$A$4,Calibration!$C$2:$C$4,E98)</f>
        <v>1142.9122320624981</v>
      </c>
      <c r="L98" s="2">
        <f>TREND(Calibration!$A$2:$A$4,Calibration!$D$2:$D$4,G98)</f>
        <v>567.87387759051899</v>
      </c>
    </row>
    <row r="99" spans="1:12" x14ac:dyDescent="0.25">
      <c r="A99">
        <v>485069</v>
      </c>
      <c r="B99">
        <v>14.2840004</v>
      </c>
      <c r="C99">
        <v>0.47249999999999998</v>
      </c>
      <c r="D99">
        <v>29.43000031</v>
      </c>
      <c r="E99">
        <v>0.34226999000000002</v>
      </c>
      <c r="F99">
        <v>36.118999479999999</v>
      </c>
      <c r="G99">
        <v>0.34902999000000001</v>
      </c>
      <c r="H99">
        <v>31.961000439999999</v>
      </c>
      <c r="J99" s="2">
        <f>TREND(Calibration!$A$2:$A$4,Calibration!$B$2:$B$4,C99)</f>
        <v>371.88584437921651</v>
      </c>
      <c r="K99" s="2">
        <f>TREND(Calibration!$A$2:$A$4,Calibration!$C$2:$C$4,E99)</f>
        <v>1138.7740359143493</v>
      </c>
      <c r="L99" s="2">
        <f>TREND(Calibration!$A$2:$A$4,Calibration!$D$2:$D$4,G99)</f>
        <v>576.08173734512434</v>
      </c>
    </row>
    <row r="100" spans="1:12" x14ac:dyDescent="0.25">
      <c r="A100">
        <v>490069</v>
      </c>
      <c r="B100">
        <v>14.364999770000001</v>
      </c>
      <c r="C100">
        <v>0.48230001</v>
      </c>
      <c r="D100">
        <v>29.43899918</v>
      </c>
      <c r="E100">
        <v>0.34990000999999998</v>
      </c>
      <c r="F100">
        <v>36.1609993</v>
      </c>
      <c r="G100">
        <v>0.34707999</v>
      </c>
      <c r="H100">
        <v>31.98399925</v>
      </c>
      <c r="J100" s="2">
        <f>TREND(Calibration!$A$2:$A$4,Calibration!$B$2:$B$4,C100)</f>
        <v>379.00804326688046</v>
      </c>
      <c r="K100" s="2">
        <f>TREND(Calibration!$A$2:$A$4,Calibration!$C$2:$C$4,E100)</f>
        <v>1197.2442853065857</v>
      </c>
      <c r="L100" s="2">
        <f>TREND(Calibration!$A$2:$A$4,Calibration!$D$2:$D$4,G100)</f>
        <v>567.3831903225805</v>
      </c>
    </row>
    <row r="101" spans="1:12" x14ac:dyDescent="0.25">
      <c r="A101">
        <v>495068</v>
      </c>
      <c r="B101">
        <v>14.35900021</v>
      </c>
      <c r="C101">
        <v>0.48550000999999998</v>
      </c>
      <c r="D101">
        <v>29.43600082</v>
      </c>
      <c r="E101">
        <v>0.35183998999999999</v>
      </c>
      <c r="F101">
        <v>36.141998289999997</v>
      </c>
      <c r="G101">
        <v>0.34578999999999999</v>
      </c>
      <c r="H101">
        <v>31.854999540000001</v>
      </c>
      <c r="J101" s="2">
        <f>TREND(Calibration!$A$2:$A$4,Calibration!$B$2:$B$4,C101)</f>
        <v>381.3336568571242</v>
      </c>
      <c r="K101" s="2">
        <f>TREND(Calibration!$A$2:$A$4,Calibration!$C$2:$C$4,E101)</f>
        <v>1212.110709564445</v>
      </c>
      <c r="L101" s="2">
        <f>TREND(Calibration!$A$2:$A$4,Calibration!$D$2:$D$4,G101)</f>
        <v>561.62881151560032</v>
      </c>
    </row>
    <row r="102" spans="1:12" x14ac:dyDescent="0.25">
      <c r="A102">
        <v>500073</v>
      </c>
      <c r="B102">
        <v>14.446000099999999</v>
      </c>
      <c r="C102">
        <v>0.49470001000000002</v>
      </c>
      <c r="D102">
        <v>29.420000080000001</v>
      </c>
      <c r="E102">
        <v>0.35443999999999998</v>
      </c>
      <c r="F102">
        <v>36.131999970000003</v>
      </c>
      <c r="G102">
        <v>0.34303001</v>
      </c>
      <c r="H102">
        <v>31.896999359999999</v>
      </c>
      <c r="J102" s="2">
        <f>TREND(Calibration!$A$2:$A$4,Calibration!$B$2:$B$4,C102)</f>
        <v>388.01979592907503</v>
      </c>
      <c r="K102" s="2">
        <f>TREND(Calibration!$A$2:$A$4,Calibration!$C$2:$C$4,E102)</f>
        <v>1232.0350653488738</v>
      </c>
      <c r="L102" s="2">
        <f>TREND(Calibration!$A$2:$A$4,Calibration!$D$2:$D$4,G102)</f>
        <v>549.31706649162561</v>
      </c>
    </row>
    <row r="103" spans="1:12" x14ac:dyDescent="0.25">
      <c r="A103">
        <v>505069</v>
      </c>
      <c r="B103">
        <v>14.50800037</v>
      </c>
      <c r="C103">
        <v>0.48710001000000003</v>
      </c>
      <c r="D103">
        <v>29.420000080000001</v>
      </c>
      <c r="E103">
        <v>0.35534999</v>
      </c>
      <c r="F103">
        <v>36.118999479999999</v>
      </c>
      <c r="G103">
        <v>0.34481001</v>
      </c>
      <c r="H103">
        <v>31.965000150000002</v>
      </c>
      <c r="J103" s="2">
        <f>TREND(Calibration!$A$2:$A$4,Calibration!$B$2:$B$4,C103)</f>
        <v>382.49646365224612</v>
      </c>
      <c r="K103" s="2">
        <f>TREND(Calibration!$A$2:$A$4,Calibration!$C$2:$C$4,E103)</f>
        <v>1239.0084864204362</v>
      </c>
      <c r="L103" s="2">
        <f>TREND(Calibration!$A$2:$A$4,Calibration!$D$2:$D$4,G103)</f>
        <v>557.25727864553733</v>
      </c>
    </row>
    <row r="104" spans="1:12" x14ac:dyDescent="0.25">
      <c r="A104">
        <v>510079</v>
      </c>
      <c r="B104">
        <v>14.442999840000001</v>
      </c>
      <c r="C104">
        <v>0.48769999000000003</v>
      </c>
      <c r="D104">
        <v>29.43899918</v>
      </c>
      <c r="E104">
        <v>0.35352001</v>
      </c>
      <c r="F104">
        <v>36.125999450000002</v>
      </c>
      <c r="G104">
        <v>0.35232999999999998</v>
      </c>
      <c r="H104">
        <v>31.833000179999999</v>
      </c>
      <c r="J104" s="2">
        <f>TREND(Calibration!$A$2:$A$4,Calibration!$B$2:$B$4,C104)</f>
        <v>382.93250166533187</v>
      </c>
      <c r="K104" s="2">
        <f>TREND(Calibration!$A$2:$A$4,Calibration!$C$2:$C$4,E104)</f>
        <v>1224.9850124344173</v>
      </c>
      <c r="L104" s="2">
        <f>TREND(Calibration!$A$2:$A$4,Calibration!$D$2:$D$4,G104)</f>
        <v>590.80239999120886</v>
      </c>
    </row>
    <row r="105" spans="1:12" x14ac:dyDescent="0.25">
      <c r="A105">
        <v>515070</v>
      </c>
      <c r="B105">
        <v>14.494999890000001</v>
      </c>
      <c r="C105">
        <v>0.49200000999999999</v>
      </c>
      <c r="D105">
        <v>29.416999820000001</v>
      </c>
      <c r="E105">
        <v>0.35249001000000002</v>
      </c>
      <c r="F105">
        <v>36.153999329999998</v>
      </c>
      <c r="G105">
        <v>0.34898001000000001</v>
      </c>
      <c r="H105">
        <v>31.926000599999998</v>
      </c>
      <c r="J105" s="2">
        <f>TREND(Calibration!$A$2:$A$4,Calibration!$B$2:$B$4,C105)</f>
        <v>386.05755946230681</v>
      </c>
      <c r="K105" s="2">
        <f>TREND(Calibration!$A$2:$A$4,Calibration!$C$2:$C$4,E105)</f>
        <v>1217.0919326162773</v>
      </c>
      <c r="L105" s="2">
        <f>TREND(Calibration!$A$2:$A$4,Calibration!$D$2:$D$4,G105)</f>
        <v>575.85878689374658</v>
      </c>
    </row>
    <row r="106" spans="1:12" x14ac:dyDescent="0.25">
      <c r="A106">
        <v>520070</v>
      </c>
      <c r="B106">
        <v>14.38799953</v>
      </c>
      <c r="C106">
        <v>0.48500000999999998</v>
      </c>
      <c r="D106">
        <v>29.448999400000002</v>
      </c>
      <c r="E106">
        <v>0.34838000000000002</v>
      </c>
      <c r="F106">
        <v>36.10400009</v>
      </c>
      <c r="G106">
        <v>0.34827000000000002</v>
      </c>
      <c r="H106">
        <v>31.843000409999998</v>
      </c>
      <c r="J106" s="2">
        <f>TREND(Calibration!$A$2:$A$4,Calibration!$B$2:$B$4,C106)</f>
        <v>380.97027973364862</v>
      </c>
      <c r="K106" s="2">
        <f>TREND(Calibration!$A$2:$A$4,Calibration!$C$2:$C$4,E106)</f>
        <v>1185.5961685547697</v>
      </c>
      <c r="L106" s="2">
        <f>TREND(Calibration!$A$2:$A$4,Calibration!$D$2:$D$4,G106)</f>
        <v>572.69157901093831</v>
      </c>
    </row>
    <row r="107" spans="1:12" x14ac:dyDescent="0.25">
      <c r="A107">
        <v>525069</v>
      </c>
      <c r="B107">
        <v>14.34599972</v>
      </c>
      <c r="C107">
        <v>0.48330000000000001</v>
      </c>
      <c r="D107">
        <v>29.42700005</v>
      </c>
      <c r="E107">
        <v>0.34795000999999998</v>
      </c>
      <c r="F107">
        <v>36.10400009</v>
      </c>
      <c r="G107">
        <v>0.34265000000000001</v>
      </c>
      <c r="H107">
        <v>31.906999590000002</v>
      </c>
      <c r="J107" s="2">
        <f>TREND(Calibration!$A$2:$A$4,Calibration!$B$2:$B$4,C107)</f>
        <v>379.73479024628921</v>
      </c>
      <c r="K107" s="2">
        <f>TREND(Calibration!$A$2:$A$4,Calibration!$C$2:$C$4,E107)</f>
        <v>1182.3010759421461</v>
      </c>
      <c r="L107" s="2">
        <f>TREND(Calibration!$A$2:$A$4,Calibration!$D$2:$D$4,G107)</f>
        <v>547.62192041263233</v>
      </c>
    </row>
    <row r="108" spans="1:12" x14ac:dyDescent="0.25">
      <c r="A108">
        <v>530080</v>
      </c>
      <c r="B108">
        <v>14.29399967</v>
      </c>
      <c r="C108">
        <v>0.48500000999999998</v>
      </c>
      <c r="D108">
        <v>29.443000789999999</v>
      </c>
      <c r="E108">
        <v>0.34638000000000002</v>
      </c>
      <c r="F108">
        <v>36.129001619999997</v>
      </c>
      <c r="G108">
        <v>0.35199999999999998</v>
      </c>
      <c r="H108">
        <v>31.85899925</v>
      </c>
      <c r="J108" s="2">
        <f>TREND(Calibration!$A$2:$A$4,Calibration!$B$2:$B$4,C108)</f>
        <v>380.97027973364862</v>
      </c>
      <c r="K108" s="2">
        <f>TREND(Calibration!$A$2:$A$4,Calibration!$C$2:$C$4,E108)</f>
        <v>1170.2697999758573</v>
      </c>
      <c r="L108" s="2">
        <f>TREND(Calibration!$A$2:$A$4,Calibration!$D$2:$D$4,G108)</f>
        <v>589.33033818739386</v>
      </c>
    </row>
    <row r="109" spans="1:12" x14ac:dyDescent="0.25">
      <c r="A109">
        <v>535068</v>
      </c>
      <c r="B109">
        <v>14.29399967</v>
      </c>
      <c r="C109">
        <v>0.48710001000000003</v>
      </c>
      <c r="D109">
        <v>29.381999969999999</v>
      </c>
      <c r="E109">
        <v>0.34470999000000002</v>
      </c>
      <c r="F109">
        <v>36.118999479999999</v>
      </c>
      <c r="G109">
        <v>0.36032998999999999</v>
      </c>
      <c r="H109">
        <v>31.94799995</v>
      </c>
      <c r="J109" s="2">
        <f>TREND(Calibration!$A$2:$A$4,Calibration!$B$2:$B$4,C109)</f>
        <v>382.49646365224612</v>
      </c>
      <c r="K109" s="2">
        <f>TREND(Calibration!$A$2:$A$4,Calibration!$C$2:$C$4,E109)</f>
        <v>1157.4722055806221</v>
      </c>
      <c r="L109" s="2">
        <f>TREND(Calibration!$A$2:$A$4,Calibration!$D$2:$D$4,G109)</f>
        <v>626.4887021424297</v>
      </c>
    </row>
    <row r="110" spans="1:12" x14ac:dyDescent="0.25">
      <c r="A110">
        <v>540076</v>
      </c>
      <c r="B110">
        <v>14.286999700000001</v>
      </c>
      <c r="C110">
        <v>0.4914</v>
      </c>
      <c r="D110">
        <v>29.400999070000001</v>
      </c>
      <c r="E110">
        <v>0.34281</v>
      </c>
      <c r="F110">
        <v>36.153999329999998</v>
      </c>
      <c r="G110">
        <v>0.34789999999999999</v>
      </c>
      <c r="H110">
        <v>31.954999919999999</v>
      </c>
      <c r="J110" s="2">
        <f>TREND(Calibration!$A$2:$A$4,Calibration!$B$2:$B$4,C110)</f>
        <v>385.62149964659369</v>
      </c>
      <c r="K110" s="2">
        <f>TREND(Calibration!$A$2:$A$4,Calibration!$C$2:$C$4,E110)</f>
        <v>1142.9122320624981</v>
      </c>
      <c r="L110" s="2">
        <f>TREND(Calibration!$A$2:$A$4,Calibration!$D$2:$D$4,G110)</f>
        <v>571.04108547332726</v>
      </c>
    </row>
    <row r="111" spans="1:12" x14ac:dyDescent="0.25">
      <c r="A111">
        <v>545070</v>
      </c>
      <c r="B111">
        <v>14.25199986</v>
      </c>
      <c r="C111">
        <v>0.48060000000000003</v>
      </c>
      <c r="D111">
        <v>29.413999560000001</v>
      </c>
      <c r="E111">
        <v>0.34281</v>
      </c>
      <c r="F111">
        <v>36.118999479999999</v>
      </c>
      <c r="G111">
        <v>0.34990000999999998</v>
      </c>
      <c r="H111">
        <v>31.854999540000001</v>
      </c>
      <c r="J111" s="2">
        <f>TREND(Calibration!$A$2:$A$4,Calibration!$B$2:$B$4,C111)</f>
        <v>377.77255377952105</v>
      </c>
      <c r="K111" s="2">
        <f>TREND(Calibration!$A$2:$A$4,Calibration!$C$2:$C$4,E111)</f>
        <v>1142.9122320624981</v>
      </c>
      <c r="L111" s="2">
        <f>TREND(Calibration!$A$2:$A$4,Calibration!$D$2:$D$4,G111)</f>
        <v>579.96271677104914</v>
      </c>
    </row>
    <row r="112" spans="1:12" x14ac:dyDescent="0.25">
      <c r="A112">
        <v>550072</v>
      </c>
      <c r="B112">
        <v>14.2840004</v>
      </c>
      <c r="C112">
        <v>0.49360000999999998</v>
      </c>
      <c r="D112">
        <v>29.413999560000001</v>
      </c>
      <c r="E112">
        <v>0.33994999999999997</v>
      </c>
      <c r="F112">
        <v>36.141998289999997</v>
      </c>
      <c r="G112">
        <v>0.34703001</v>
      </c>
      <c r="H112">
        <v>31.854999540000001</v>
      </c>
      <c r="J112" s="2">
        <f>TREND(Calibration!$A$2:$A$4,Calibration!$B$2:$B$4,C112)</f>
        <v>387.22036625742868</v>
      </c>
      <c r="K112" s="2">
        <f>TREND(Calibration!$A$2:$A$4,Calibration!$C$2:$C$4,E112)</f>
        <v>1120.9955249946531</v>
      </c>
      <c r="L112" s="2">
        <f>TREND(Calibration!$A$2:$A$4,Calibration!$D$2:$D$4,G112)</f>
        <v>567.16023987120275</v>
      </c>
    </row>
    <row r="113" spans="1:12" x14ac:dyDescent="0.25">
      <c r="A113">
        <v>555070</v>
      </c>
      <c r="B113">
        <v>14.31999969</v>
      </c>
      <c r="C113">
        <v>0.48010001000000002</v>
      </c>
      <c r="D113">
        <v>29.403999330000001</v>
      </c>
      <c r="E113">
        <v>0.33860001000000001</v>
      </c>
      <c r="F113">
        <v>36.116001130000001</v>
      </c>
      <c r="G113">
        <v>0.34534999999999999</v>
      </c>
      <c r="H113">
        <v>31.909999849999998</v>
      </c>
      <c r="J113" s="2">
        <f>TREND(Calibration!$A$2:$A$4,Calibration!$B$2:$B$4,C113)</f>
        <v>377.40918392358793</v>
      </c>
      <c r="K113" s="2">
        <f>TREND(Calibration!$A$2:$A$4,Calibration!$C$2:$C$4,E113)</f>
        <v>1110.6503028357304</v>
      </c>
      <c r="L113" s="2">
        <f>TREND(Calibration!$A$2:$A$4,Calibration!$D$2:$D$4,G113)</f>
        <v>559.66606244384684</v>
      </c>
    </row>
    <row r="114" spans="1:12" x14ac:dyDescent="0.25">
      <c r="A114">
        <v>560084</v>
      </c>
      <c r="B114">
        <v>14.355999949999999</v>
      </c>
      <c r="C114">
        <v>0.48820001000000002</v>
      </c>
      <c r="D114">
        <v>29.398000719999999</v>
      </c>
      <c r="E114">
        <v>0.34033000000000002</v>
      </c>
      <c r="F114">
        <v>36.166999820000001</v>
      </c>
      <c r="G114">
        <v>0.34817000999999997</v>
      </c>
      <c r="H114">
        <v>31.881000520000001</v>
      </c>
      <c r="J114" s="2">
        <f>TREND(Calibration!$A$2:$A$4,Calibration!$B$2:$B$4,C114)</f>
        <v>383.29589332389241</v>
      </c>
      <c r="K114" s="2">
        <f>TREND(Calibration!$A$2:$A$4,Calibration!$C$2:$C$4,E114)</f>
        <v>1123.9075350246469</v>
      </c>
      <c r="L114" s="2">
        <f>TREND(Calibration!$A$2:$A$4,Calibration!$D$2:$D$4,G114)</f>
        <v>572.24554428438205</v>
      </c>
    </row>
    <row r="115" spans="1:12" x14ac:dyDescent="0.25">
      <c r="A115">
        <v>565072</v>
      </c>
      <c r="B115">
        <v>14.40100002</v>
      </c>
      <c r="C115">
        <v>0.47739999999999999</v>
      </c>
      <c r="D115">
        <v>29.403999330000001</v>
      </c>
      <c r="E115">
        <v>0.34276000000000001</v>
      </c>
      <c r="F115">
        <v>36.099998470000003</v>
      </c>
      <c r="G115">
        <v>0.32940998999999999</v>
      </c>
      <c r="H115">
        <v>31.906999590000002</v>
      </c>
      <c r="J115" s="2">
        <f>TREND(Calibration!$A$2:$A$4,Calibration!$B$2:$B$4,C115)</f>
        <v>375.44694018927726</v>
      </c>
      <c r="K115" s="2">
        <f>TREND(Calibration!$A$2:$A$4,Calibration!$C$2:$C$4,E115)</f>
        <v>1142.5290728480256</v>
      </c>
      <c r="L115" s="2">
        <f>TREND(Calibration!$A$2:$A$4,Calibration!$D$2:$D$4,G115)</f>
        <v>488.56097191829826</v>
      </c>
    </row>
    <row r="116" spans="1:12" x14ac:dyDescent="0.25">
      <c r="A116">
        <v>570068</v>
      </c>
      <c r="B116">
        <v>14.45300007</v>
      </c>
      <c r="C116">
        <v>0.48870000000000002</v>
      </c>
      <c r="D116">
        <v>29.385000229999999</v>
      </c>
      <c r="E116">
        <v>0.34734999999999999</v>
      </c>
      <c r="F116">
        <v>36.17599869</v>
      </c>
      <c r="G116">
        <v>0.33518999999999999</v>
      </c>
      <c r="H116">
        <v>31.906999590000002</v>
      </c>
      <c r="J116" s="2">
        <f>TREND(Calibration!$A$2:$A$4,Calibration!$B$2:$B$4,C116)</f>
        <v>383.65926317982553</v>
      </c>
      <c r="K116" s="2">
        <f>TREND(Calibration!$A$2:$A$4,Calibration!$C$2:$C$4,E116)</f>
        <v>1177.7030887366293</v>
      </c>
      <c r="L116" s="2">
        <f>TREND(Calibration!$A$2:$A$4,Calibration!$D$2:$D$4,G116)</f>
        <v>514.34440205972078</v>
      </c>
    </row>
    <row r="117" spans="1:12" x14ac:dyDescent="0.25">
      <c r="A117">
        <v>575069</v>
      </c>
      <c r="B117">
        <v>14.49199963</v>
      </c>
      <c r="C117">
        <v>0.48330000000000001</v>
      </c>
      <c r="D117">
        <v>29.36199951</v>
      </c>
      <c r="E117">
        <v>0.34729999</v>
      </c>
      <c r="F117">
        <v>36.145000459999999</v>
      </c>
      <c r="G117">
        <v>0.33351999999999998</v>
      </c>
      <c r="H117">
        <v>31.94499969</v>
      </c>
      <c r="J117" s="2">
        <f>TREND(Calibration!$A$2:$A$4,Calibration!$B$2:$B$4,C117)</f>
        <v>379.73479024628921</v>
      </c>
      <c r="K117" s="2">
        <f>TREND(Calibration!$A$2:$A$4,Calibration!$C$2:$C$4,E117)</f>
        <v>1177.3198528903138</v>
      </c>
      <c r="L117" s="2">
        <f>TREND(Calibration!$A$2:$A$4,Calibration!$D$2:$D$4,G117)</f>
        <v>506.89487717374732</v>
      </c>
    </row>
    <row r="118" spans="1:12" x14ac:dyDescent="0.25">
      <c r="A118">
        <v>580068</v>
      </c>
      <c r="B118">
        <v>14.442999840000001</v>
      </c>
      <c r="C118">
        <v>0.47199999999999998</v>
      </c>
      <c r="D118">
        <v>29.400999070000001</v>
      </c>
      <c r="E118">
        <v>0.34606000999999997</v>
      </c>
      <c r="F118">
        <v>36.129001619999997</v>
      </c>
      <c r="G118">
        <v>0.33189999999999997</v>
      </c>
      <c r="H118">
        <v>31.89100075</v>
      </c>
      <c r="J118" s="2">
        <f>TREND(Calibration!$A$2:$A$4,Calibration!$B$2:$B$4,C118)</f>
        <v>371.52246725574093</v>
      </c>
      <c r="K118" s="2">
        <f>TREND(Calibration!$A$2:$A$4,Calibration!$C$2:$C$4,E118)</f>
        <v>1167.8176576350736</v>
      </c>
      <c r="L118" s="2">
        <f>TREND(Calibration!$A$2:$A$4,Calibration!$D$2:$D$4,G118)</f>
        <v>499.66839195501848</v>
      </c>
    </row>
    <row r="119" spans="1:12" x14ac:dyDescent="0.25">
      <c r="A119">
        <v>585070</v>
      </c>
      <c r="B119">
        <v>14.472000120000001</v>
      </c>
      <c r="C119">
        <v>0.47580001</v>
      </c>
      <c r="D119">
        <v>29.350000380000001</v>
      </c>
      <c r="E119">
        <v>0.34567999999999999</v>
      </c>
      <c r="F119">
        <v>36.1609993</v>
      </c>
      <c r="G119">
        <v>0.34525001</v>
      </c>
      <c r="H119">
        <v>31.929000850000001</v>
      </c>
      <c r="J119" s="2">
        <f>TREND(Calibration!$A$2:$A$4,Calibration!$B$2:$B$4,C119)</f>
        <v>374.28414066169785</v>
      </c>
      <c r="K119" s="2">
        <f>TREND(Calibration!$A$2:$A$4,Calibration!$C$2:$C$4,E119)</f>
        <v>1164.9055709732377</v>
      </c>
      <c r="L119" s="2">
        <f>TREND(Calibration!$A$2:$A$4,Calibration!$D$2:$D$4,G119)</f>
        <v>559.2200277172908</v>
      </c>
    </row>
    <row r="120" spans="1:12" x14ac:dyDescent="0.25">
      <c r="A120">
        <v>590073</v>
      </c>
      <c r="B120">
        <v>14.375</v>
      </c>
      <c r="C120">
        <v>0.47739999999999999</v>
      </c>
      <c r="D120">
        <v>29.400999070000001</v>
      </c>
      <c r="E120">
        <v>0.34422001000000002</v>
      </c>
      <c r="F120">
        <v>36.151000979999999</v>
      </c>
      <c r="G120">
        <v>0.34854001000000001</v>
      </c>
      <c r="H120">
        <v>31.81999969</v>
      </c>
      <c r="J120" s="2">
        <f>TREND(Calibration!$A$2:$A$4,Calibration!$B$2:$B$4,C120)</f>
        <v>375.44694018927726</v>
      </c>
      <c r="K120" s="2">
        <f>TREND(Calibration!$A$2:$A$4,Calibration!$C$2:$C$4,E120)</f>
        <v>1153.7173985424745</v>
      </c>
      <c r="L120" s="2">
        <f>TREND(Calibration!$A$2:$A$4,Calibration!$D$2:$D$4,G120)</f>
        <v>573.8960378219931</v>
      </c>
    </row>
    <row r="121" spans="1:12" x14ac:dyDescent="0.25">
      <c r="A121">
        <v>595121</v>
      </c>
      <c r="B121">
        <v>14.355999949999999</v>
      </c>
      <c r="C121">
        <v>0.47789999999999999</v>
      </c>
      <c r="D121">
        <v>29.36199951</v>
      </c>
      <c r="E121">
        <v>0.34222001000000002</v>
      </c>
      <c r="F121">
        <v>36.129001619999997</v>
      </c>
      <c r="G121">
        <v>0.33438000000000001</v>
      </c>
      <c r="H121">
        <v>31.909999849999998</v>
      </c>
      <c r="J121" s="2">
        <f>TREND(Calibration!$A$2:$A$4,Calibration!$B$2:$B$4,C121)</f>
        <v>375.81031731275283</v>
      </c>
      <c r="K121" s="2">
        <f>TREND(Calibration!$A$2:$A$4,Calibration!$C$2:$C$4,E121)</f>
        <v>1138.391029963562</v>
      </c>
      <c r="L121" s="2">
        <f>TREND(Calibration!$A$2:$A$4,Calibration!$D$2:$D$4,G121)</f>
        <v>510.73115945035647</v>
      </c>
    </row>
    <row r="122" spans="1:12" x14ac:dyDescent="0.25">
      <c r="A122">
        <v>600071</v>
      </c>
      <c r="B122">
        <v>14.303999900000001</v>
      </c>
      <c r="C122">
        <v>0.48060000000000003</v>
      </c>
      <c r="D122">
        <v>29.385000229999999</v>
      </c>
      <c r="E122">
        <v>0.34292001</v>
      </c>
      <c r="F122">
        <v>36.125999450000002</v>
      </c>
      <c r="G122">
        <v>0.35179000999999999</v>
      </c>
      <c r="H122">
        <v>31.836000439999999</v>
      </c>
      <c r="J122" s="2">
        <f>TREND(Calibration!$A$2:$A$4,Calibration!$B$2:$B$4,C122)</f>
        <v>377.77255377952105</v>
      </c>
      <c r="K122" s="2">
        <f>TREND(Calibration!$A$2:$A$4,Calibration!$C$2:$C$4,E122)</f>
        <v>1143.7552589661811</v>
      </c>
      <c r="L122" s="2">
        <f>TREND(Calibration!$A$2:$A$4,Calibration!$D$2:$D$4,G122)</f>
        <v>588.39361619289934</v>
      </c>
    </row>
    <row r="123" spans="1:12" x14ac:dyDescent="0.25">
      <c r="A123">
        <v>605070</v>
      </c>
      <c r="B123">
        <v>14.25800037</v>
      </c>
      <c r="C123">
        <v>0.48120001000000001</v>
      </c>
      <c r="D123">
        <v>29.37800026</v>
      </c>
      <c r="E123">
        <v>0.34027001000000001</v>
      </c>
      <c r="F123">
        <v>36.11000061</v>
      </c>
      <c r="G123">
        <v>0.35519001</v>
      </c>
      <c r="H123">
        <v>31.81399918</v>
      </c>
      <c r="J123" s="2">
        <f>TREND(Calibration!$A$2:$A$4,Calibration!$B$2:$B$4,C123)</f>
        <v>378.20861359523423</v>
      </c>
      <c r="K123" s="2">
        <f>TREND(Calibration!$A$2:$A$4,Calibration!$C$2:$C$4,E123)</f>
        <v>1123.4478205991225</v>
      </c>
      <c r="L123" s="2">
        <f>TREND(Calibration!$A$2:$A$4,Calibration!$D$2:$D$4,G123)</f>
        <v>603.56031356554013</v>
      </c>
    </row>
    <row r="124" spans="1:12" x14ac:dyDescent="0.25">
      <c r="A124">
        <v>610072</v>
      </c>
      <c r="B124">
        <v>14.32299995</v>
      </c>
      <c r="C124">
        <v>0.49039999000000001</v>
      </c>
      <c r="D124">
        <v>29.36199951</v>
      </c>
      <c r="E124">
        <v>0.34075999000000001</v>
      </c>
      <c r="F124">
        <v>36.164001460000001</v>
      </c>
      <c r="G124">
        <v>0.35043999999999997</v>
      </c>
      <c r="H124">
        <v>31.849000929999999</v>
      </c>
      <c r="J124" s="2">
        <f>TREND(Calibration!$A$2:$A$4,Calibration!$B$2:$B$4,C124)</f>
        <v>384.89473813210003</v>
      </c>
      <c r="K124" s="2">
        <f>TREND(Calibration!$A$2:$A$4,Calibration!$C$2:$C$4,E124)</f>
        <v>1127.2026276372701</v>
      </c>
      <c r="L124" s="2">
        <f>TREND(Calibration!$A$2:$A$4,Calibration!$D$2:$D$4,G124)</f>
        <v>582.37150056935866</v>
      </c>
    </row>
    <row r="125" spans="1:12" x14ac:dyDescent="0.25">
      <c r="A125">
        <v>615070</v>
      </c>
      <c r="B125">
        <v>14.2840004</v>
      </c>
      <c r="C125">
        <v>0.48230001</v>
      </c>
      <c r="D125">
        <v>29.398000719999999</v>
      </c>
      <c r="E125">
        <v>0.34222001000000002</v>
      </c>
      <c r="F125">
        <v>36.106998439999998</v>
      </c>
      <c r="G125">
        <v>0.34891999000000001</v>
      </c>
      <c r="H125">
        <v>31.851999280000001</v>
      </c>
      <c r="J125" s="2">
        <f>TREND(Calibration!$A$2:$A$4,Calibration!$B$2:$B$4,C125)</f>
        <v>379.00804326688046</v>
      </c>
      <c r="K125" s="2">
        <f>TREND(Calibration!$A$2:$A$4,Calibration!$C$2:$C$4,E125)</f>
        <v>1138.391029963562</v>
      </c>
      <c r="L125" s="2">
        <f>TREND(Calibration!$A$2:$A$4,Calibration!$D$2:$D$4,G125)</f>
        <v>575.59105007718608</v>
      </c>
    </row>
    <row r="126" spans="1:12" x14ac:dyDescent="0.25">
      <c r="A126">
        <v>620118</v>
      </c>
      <c r="B126">
        <v>14.36200047</v>
      </c>
      <c r="C126">
        <v>0.48980001000000001</v>
      </c>
      <c r="D126">
        <v>29.365999219999999</v>
      </c>
      <c r="E126">
        <v>0.33961998999999998</v>
      </c>
      <c r="F126">
        <v>36.166999820000001</v>
      </c>
      <c r="G126">
        <v>0.34518999</v>
      </c>
      <c r="H126">
        <v>31.903999330000001</v>
      </c>
      <c r="J126" s="2">
        <f>TREND(Calibration!$A$2:$A$4,Calibration!$B$2:$B$4,C126)</f>
        <v>384.45870011901428</v>
      </c>
      <c r="K126" s="2">
        <f>TREND(Calibration!$A$2:$A$4,Calibration!$C$2:$C$4,E126)</f>
        <v>1118.4665975472897</v>
      </c>
      <c r="L126" s="2">
        <f>TREND(Calibration!$A$2:$A$4,Calibration!$D$2:$D$4,G126)</f>
        <v>558.9522909007303</v>
      </c>
    </row>
    <row r="127" spans="1:12" x14ac:dyDescent="0.25">
      <c r="A127">
        <v>625069</v>
      </c>
      <c r="B127">
        <v>14.385000229999999</v>
      </c>
      <c r="C127">
        <v>0.48980001000000001</v>
      </c>
      <c r="D127">
        <v>29.346000669999999</v>
      </c>
      <c r="E127">
        <v>0.33967998999999999</v>
      </c>
      <c r="F127">
        <v>36.1609993</v>
      </c>
      <c r="G127">
        <v>0.33886999000000001</v>
      </c>
      <c r="H127">
        <v>31.89100075</v>
      </c>
      <c r="J127" s="2">
        <f>TREND(Calibration!$A$2:$A$4,Calibration!$B$2:$B$4,C127)</f>
        <v>384.45870011901428</v>
      </c>
      <c r="K127" s="2">
        <f>TREND(Calibration!$A$2:$A$4,Calibration!$C$2:$C$4,E127)</f>
        <v>1118.9263886046572</v>
      </c>
      <c r="L127" s="2">
        <f>TREND(Calibration!$A$2:$A$4,Calibration!$D$2:$D$4,G127)</f>
        <v>530.7600769609985</v>
      </c>
    </row>
    <row r="128" spans="1:12" x14ac:dyDescent="0.25">
      <c r="A128">
        <v>630071</v>
      </c>
      <c r="B128">
        <v>14.42700005</v>
      </c>
      <c r="C128">
        <v>0.48930001000000001</v>
      </c>
      <c r="D128">
        <v>29.340000150000002</v>
      </c>
      <c r="E128">
        <v>0.33919000999999999</v>
      </c>
      <c r="F128">
        <v>36.147998809999997</v>
      </c>
      <c r="G128">
        <v>0.33167999999999997</v>
      </c>
      <c r="H128">
        <v>31.913000109999999</v>
      </c>
      <c r="J128" s="2">
        <f>TREND(Calibration!$A$2:$A$4,Calibration!$B$2:$B$4,C128)</f>
        <v>384.09532299553871</v>
      </c>
      <c r="K128" s="2">
        <f>TREND(Calibration!$A$2:$A$4,Calibration!$C$2:$C$4,E128)</f>
        <v>1115.1715815665095</v>
      </c>
      <c r="L128" s="2">
        <f>TREND(Calibration!$A$2:$A$4,Calibration!$D$2:$D$4,G128)</f>
        <v>498.68701741914174</v>
      </c>
    </row>
    <row r="129" spans="1:12" x14ac:dyDescent="0.25">
      <c r="A129">
        <v>635077</v>
      </c>
      <c r="B129">
        <v>14.42399979</v>
      </c>
      <c r="C129">
        <v>0.49090001</v>
      </c>
      <c r="D129">
        <v>29.375</v>
      </c>
      <c r="E129">
        <v>0.34005999999999997</v>
      </c>
      <c r="F129">
        <v>36.16999817</v>
      </c>
      <c r="G129">
        <v>0.34086999000000001</v>
      </c>
      <c r="H129">
        <v>31.851999280000001</v>
      </c>
      <c r="J129" s="2">
        <f>TREND(Calibration!$A$2:$A$4,Calibration!$B$2:$B$4,C129)</f>
        <v>385.25812979066058</v>
      </c>
      <c r="K129" s="2">
        <f>TREND(Calibration!$A$2:$A$4,Calibration!$C$2:$C$4,E129)</f>
        <v>1121.8384752664936</v>
      </c>
      <c r="L129" s="2">
        <f>TREND(Calibration!$A$2:$A$4,Calibration!$D$2:$D$4,G129)</f>
        <v>539.68166365078696</v>
      </c>
    </row>
    <row r="130" spans="1:12" x14ac:dyDescent="0.25">
      <c r="A130">
        <v>640070</v>
      </c>
      <c r="B130">
        <v>14.489000320000001</v>
      </c>
      <c r="C130">
        <v>0.47789999999999999</v>
      </c>
      <c r="D130">
        <v>29.368999479999999</v>
      </c>
      <c r="E130">
        <v>0.34092</v>
      </c>
      <c r="F130">
        <v>36.131999970000003</v>
      </c>
      <c r="G130">
        <v>0.34832998999999998</v>
      </c>
      <c r="H130">
        <v>31.93899918</v>
      </c>
      <c r="J130" s="2">
        <f>TREND(Calibration!$A$2:$A$4,Calibration!$B$2:$B$4,C130)</f>
        <v>375.81031731275283</v>
      </c>
      <c r="K130" s="2">
        <f>TREND(Calibration!$A$2:$A$4,Calibration!$C$2:$C$4,E130)</f>
        <v>1128.4288137554261</v>
      </c>
      <c r="L130" s="2">
        <f>TREND(Calibration!$A$2:$A$4,Calibration!$D$2:$D$4,G130)</f>
        <v>572.95918200369829</v>
      </c>
    </row>
    <row r="131" spans="1:12" x14ac:dyDescent="0.25">
      <c r="A131">
        <v>645136</v>
      </c>
      <c r="B131">
        <v>14.43999958</v>
      </c>
      <c r="C131">
        <v>0.47690000999999999</v>
      </c>
      <c r="D131">
        <v>29.365999219999999</v>
      </c>
      <c r="E131">
        <v>0.34487000000000001</v>
      </c>
      <c r="F131">
        <v>36.138000490000003</v>
      </c>
      <c r="G131">
        <v>0.34773000999999998</v>
      </c>
      <c r="H131">
        <v>31.794000629999999</v>
      </c>
      <c r="J131" s="2">
        <f>TREND(Calibration!$A$2:$A$4,Calibration!$B$2:$B$4,C131)</f>
        <v>375.08357033334414</v>
      </c>
      <c r="K131" s="2">
        <f>TREND(Calibration!$A$2:$A$4,Calibration!$C$2:$C$4,E131)</f>
        <v>1158.6983916987781</v>
      </c>
      <c r="L131" s="2">
        <f>TREND(Calibration!$A$2:$A$4,Calibration!$D$2:$D$4,G131)</f>
        <v>570.28279521262857</v>
      </c>
    </row>
    <row r="132" spans="1:12" x14ac:dyDescent="0.25">
      <c r="A132">
        <v>650075</v>
      </c>
      <c r="B132">
        <v>14.463000299999999</v>
      </c>
      <c r="C132">
        <v>0.48599999999999999</v>
      </c>
      <c r="D132">
        <v>29.326999659999998</v>
      </c>
      <c r="E132">
        <v>0.34681001</v>
      </c>
      <c r="F132">
        <v>36.17599869</v>
      </c>
      <c r="G132">
        <v>0.34492001</v>
      </c>
      <c r="H132">
        <v>31.903999330000001</v>
      </c>
      <c r="J132" s="2">
        <f>TREND(Calibration!$A$2:$A$4,Calibration!$B$2:$B$4,C132)</f>
        <v>381.69702671305731</v>
      </c>
      <c r="K132" s="2">
        <f>TREND(Calibration!$A$2:$A$4,Calibration!$C$2:$C$4,E132)</f>
        <v>1173.5650458521661</v>
      </c>
      <c r="L132" s="2">
        <f>TREND(Calibration!$A$2:$A$4,Calibration!$D$2:$D$4,G132)</f>
        <v>557.74796591347581</v>
      </c>
    </row>
    <row r="133" spans="1:12" x14ac:dyDescent="0.25">
      <c r="A133">
        <v>655070</v>
      </c>
      <c r="B133">
        <v>14.411000250000001</v>
      </c>
      <c r="C133">
        <v>0.48500000999999998</v>
      </c>
      <c r="D133">
        <v>29.37800026</v>
      </c>
      <c r="E133">
        <v>0.34703001</v>
      </c>
      <c r="F133">
        <v>36.151000979999999</v>
      </c>
      <c r="G133">
        <v>0.34</v>
      </c>
      <c r="H133">
        <v>31.768999099999998</v>
      </c>
      <c r="J133" s="2">
        <f>TREND(Calibration!$A$2:$A$4,Calibration!$B$2:$B$4,C133)</f>
        <v>380.97027973364862</v>
      </c>
      <c r="K133" s="2">
        <f>TREND(Calibration!$A$2:$A$4,Calibration!$C$2:$C$4,E133)</f>
        <v>1175.2509463958465</v>
      </c>
      <c r="L133" s="2">
        <f>TREND(Calibration!$A$2:$A$4,Calibration!$D$2:$D$4,G133)</f>
        <v>535.80081804866245</v>
      </c>
    </row>
    <row r="134" spans="1:12" x14ac:dyDescent="0.25">
      <c r="A134">
        <v>660071</v>
      </c>
      <c r="B134">
        <v>14.40400028</v>
      </c>
      <c r="C134">
        <v>0.48170000000000002</v>
      </c>
      <c r="D134">
        <v>29.346000669999999</v>
      </c>
      <c r="E134">
        <v>0.34610998999999998</v>
      </c>
      <c r="F134">
        <v>36.166999820000001</v>
      </c>
      <c r="G134">
        <v>0.33691999</v>
      </c>
      <c r="H134">
        <v>31.893999099999998</v>
      </c>
      <c r="J134" s="2">
        <f>TREND(Calibration!$A$2:$A$4,Calibration!$B$2:$B$4,C134)</f>
        <v>378.57198345116734</v>
      </c>
      <c r="K134" s="2">
        <f>TREND(Calibration!$A$2:$A$4,Calibration!$C$2:$C$4,E134)</f>
        <v>1168.2006635858609</v>
      </c>
      <c r="L134" s="2">
        <f>TREND(Calibration!$A$2:$A$4,Calibration!$D$2:$D$4,G134)</f>
        <v>522.06152993845444</v>
      </c>
    </row>
    <row r="135" spans="1:12" x14ac:dyDescent="0.25">
      <c r="A135">
        <v>665079</v>
      </c>
      <c r="B135">
        <v>14.303999900000001</v>
      </c>
      <c r="C135">
        <v>0.47360000000000002</v>
      </c>
      <c r="D135">
        <v>29.385000229999999</v>
      </c>
      <c r="E135">
        <v>0.34416999999999998</v>
      </c>
      <c r="F135">
        <v>36.153999329999998</v>
      </c>
      <c r="G135">
        <v>0.35183998999999999</v>
      </c>
      <c r="H135">
        <v>31.781999590000002</v>
      </c>
      <c r="J135" s="2">
        <f>TREND(Calibration!$A$2:$A$4,Calibration!$B$2:$B$4,C135)</f>
        <v>372.68527405086286</v>
      </c>
      <c r="K135" s="2">
        <f>TREND(Calibration!$A$2:$A$4,Calibration!$C$2:$C$4,E135)</f>
        <v>1153.3341626961585</v>
      </c>
      <c r="L135" s="2">
        <f>TREND(Calibration!$A$2:$A$4,Calibration!$D$2:$D$4,G135)</f>
        <v>588.61656664427733</v>
      </c>
    </row>
    <row r="136" spans="1:12" x14ac:dyDescent="0.25">
      <c r="A136">
        <v>670176</v>
      </c>
      <c r="B136">
        <v>14.27099991</v>
      </c>
      <c r="C136">
        <v>0.47470000000000001</v>
      </c>
      <c r="D136">
        <v>29.353000640000001</v>
      </c>
      <c r="E136">
        <v>0.34411001000000002</v>
      </c>
      <c r="F136">
        <v>36.125999450000002</v>
      </c>
      <c r="G136">
        <v>0.34487000000000001</v>
      </c>
      <c r="H136">
        <v>31.798000340000002</v>
      </c>
      <c r="J136" s="2">
        <f>TREND(Calibration!$A$2:$A$4,Calibration!$B$2:$B$4,C136)</f>
        <v>373.4847037225091</v>
      </c>
      <c r="K136" s="2">
        <f>TREND(Calibration!$A$2:$A$4,Calibration!$C$2:$C$4,E136)</f>
        <v>1152.8744482706345</v>
      </c>
      <c r="L136" s="2">
        <f>TREND(Calibration!$A$2:$A$4,Calibration!$D$2:$D$4,G136)</f>
        <v>557.52488163829753</v>
      </c>
    </row>
    <row r="137" spans="1:12" x14ac:dyDescent="0.25">
      <c r="A137">
        <v>675073</v>
      </c>
      <c r="B137">
        <v>14.31000042</v>
      </c>
      <c r="C137">
        <v>0.4698</v>
      </c>
      <c r="D137">
        <v>29.333000179999999</v>
      </c>
      <c r="E137">
        <v>0.34540999</v>
      </c>
      <c r="F137">
        <v>36.106998439999998</v>
      </c>
      <c r="G137">
        <v>0.35249001000000002</v>
      </c>
      <c r="H137">
        <v>31.89100075</v>
      </c>
      <c r="J137" s="2">
        <f>TREND(Calibration!$A$2:$A$4,Calibration!$B$2:$B$4,C137)</f>
        <v>369.92360791244835</v>
      </c>
      <c r="K137" s="2">
        <f>TREND(Calibration!$A$2:$A$4,Calibration!$C$2:$C$4,E137)</f>
        <v>1162.8364345832413</v>
      </c>
      <c r="L137" s="2">
        <f>TREND(Calibration!$A$2:$A$4,Calibration!$D$2:$D$4,G137)</f>
        <v>591.51617153432562</v>
      </c>
    </row>
    <row r="138" spans="1:12" x14ac:dyDescent="0.25">
      <c r="A138">
        <v>680071</v>
      </c>
      <c r="B138">
        <v>14.30000019</v>
      </c>
      <c r="C138">
        <v>0.46820000000000001</v>
      </c>
      <c r="D138">
        <v>29.353000640000001</v>
      </c>
      <c r="E138">
        <v>0.34729999</v>
      </c>
      <c r="F138">
        <v>36.125999450000002</v>
      </c>
      <c r="G138">
        <v>0.35372998999999999</v>
      </c>
      <c r="H138">
        <v>31.851999280000001</v>
      </c>
      <c r="J138" s="2">
        <f>TREND(Calibration!$A$2:$A$4,Calibration!$B$2:$B$4,C138)</f>
        <v>368.76080111732648</v>
      </c>
      <c r="K138" s="2">
        <f>TREND(Calibration!$A$2:$A$4,Calibration!$C$2:$C$4,E138)</f>
        <v>1177.3198528903138</v>
      </c>
      <c r="L138" s="2">
        <f>TREND(Calibration!$A$2:$A$4,Calibration!$D$2:$D$4,G138)</f>
        <v>597.04746606612753</v>
      </c>
    </row>
    <row r="139" spans="1:12" x14ac:dyDescent="0.25">
      <c r="A139">
        <v>685070</v>
      </c>
      <c r="B139">
        <v>14.36200047</v>
      </c>
      <c r="C139">
        <v>0.48330000000000001</v>
      </c>
      <c r="D139">
        <v>29.326999659999998</v>
      </c>
      <c r="E139">
        <v>0.34827000000000002</v>
      </c>
      <c r="F139">
        <v>36.16999817</v>
      </c>
      <c r="G139">
        <v>0.33546000999999998</v>
      </c>
      <c r="H139">
        <v>31.8390007</v>
      </c>
      <c r="J139" s="2">
        <f>TREND(Calibration!$A$2:$A$4,Calibration!$B$2:$B$4,C139)</f>
        <v>379.73479024628921</v>
      </c>
      <c r="K139" s="2">
        <f>TREND(Calibration!$A$2:$A$4,Calibration!$C$2:$C$4,E139)</f>
        <v>1184.7532182829293</v>
      </c>
      <c r="L139" s="2">
        <f>TREND(Calibration!$A$2:$A$4,Calibration!$D$2:$D$4,G139)</f>
        <v>515.54886087077557</v>
      </c>
    </row>
    <row r="140" spans="1:12" x14ac:dyDescent="0.25">
      <c r="A140">
        <v>690075</v>
      </c>
      <c r="B140">
        <v>14.381999970000001</v>
      </c>
      <c r="C140">
        <v>0.47960001000000002</v>
      </c>
      <c r="D140">
        <v>29.329999919999999</v>
      </c>
      <c r="E140">
        <v>0.34806000999999998</v>
      </c>
      <c r="F140">
        <v>36.151000979999999</v>
      </c>
      <c r="G140">
        <v>0.34205999999999998</v>
      </c>
      <c r="H140">
        <v>31.804000850000001</v>
      </c>
      <c r="J140" s="2">
        <f>TREND(Calibration!$A$2:$A$4,Calibration!$B$2:$B$4,C140)</f>
        <v>377.04580680011236</v>
      </c>
      <c r="K140" s="2">
        <f>TREND(Calibration!$A$2:$A$4,Calibration!$C$2:$C$4,E140)</f>
        <v>1183.1440262139861</v>
      </c>
      <c r="L140" s="2">
        <f>TREND(Calibration!$A$2:$A$4,Calibration!$D$2:$D$4,G140)</f>
        <v>544.99005233914454</v>
      </c>
    </row>
    <row r="141" spans="1:12" x14ac:dyDescent="0.25">
      <c r="A141">
        <v>695175</v>
      </c>
      <c r="B141">
        <v>14.45300007</v>
      </c>
      <c r="C141">
        <v>0.48390000999999999</v>
      </c>
      <c r="D141">
        <v>29.326999659999998</v>
      </c>
      <c r="E141">
        <v>0.34902999000000001</v>
      </c>
      <c r="F141">
        <v>36.147998809999997</v>
      </c>
      <c r="G141">
        <v>0.34806000999999998</v>
      </c>
      <c r="H141">
        <v>31.829999919999999</v>
      </c>
      <c r="J141" s="2">
        <f>TREND(Calibration!$A$2:$A$4,Calibration!$B$2:$B$4,C141)</f>
        <v>380.17085006200233</v>
      </c>
      <c r="K141" s="2">
        <f>TREND(Calibration!$A$2:$A$4,Calibration!$C$2:$C$4,E141)</f>
        <v>1190.5771617110729</v>
      </c>
      <c r="L141" s="2">
        <f>TREND(Calibration!$A$2:$A$4,Calibration!$D$2:$D$4,G141)</f>
        <v>571.75485701644379</v>
      </c>
    </row>
    <row r="142" spans="1:12" x14ac:dyDescent="0.25">
      <c r="A142">
        <v>700135</v>
      </c>
      <c r="B142">
        <v>14.50199986</v>
      </c>
      <c r="C142">
        <v>0.47580001</v>
      </c>
      <c r="D142">
        <v>29.336999890000001</v>
      </c>
      <c r="E142">
        <v>0.34898001000000001</v>
      </c>
      <c r="F142">
        <v>36.131999970000003</v>
      </c>
      <c r="G142">
        <v>0.34584000999999998</v>
      </c>
      <c r="H142">
        <v>31.884000780000001</v>
      </c>
      <c r="J142" s="2">
        <f>TREND(Calibration!$A$2:$A$4,Calibration!$B$2:$B$4,C142)</f>
        <v>374.28414066169785</v>
      </c>
      <c r="K142" s="2">
        <f>TREND(Calibration!$A$2:$A$4,Calibration!$C$2:$C$4,E142)</f>
        <v>1190.1941557602861</v>
      </c>
      <c r="L142" s="2">
        <f>TREND(Calibration!$A$2:$A$4,Calibration!$D$2:$D$4,G142)</f>
        <v>561.85189579077837</v>
      </c>
    </row>
    <row r="143" spans="1:12" x14ac:dyDescent="0.25">
      <c r="A143">
        <v>705071</v>
      </c>
      <c r="B143">
        <v>14.44999981</v>
      </c>
      <c r="C143">
        <v>0.47360000000000002</v>
      </c>
      <c r="D143">
        <v>29.368999479999999</v>
      </c>
      <c r="E143">
        <v>0.34638000000000002</v>
      </c>
      <c r="F143">
        <v>36.134998320000001</v>
      </c>
      <c r="G143">
        <v>0.34081</v>
      </c>
      <c r="H143">
        <v>31.798000340000002</v>
      </c>
      <c r="J143" s="2">
        <f>TREND(Calibration!$A$2:$A$4,Calibration!$B$2:$B$4,C143)</f>
        <v>372.68527405086286</v>
      </c>
      <c r="K143" s="2">
        <f>TREND(Calibration!$A$2:$A$4,Calibration!$C$2:$C$4,E143)</f>
        <v>1170.2697999758573</v>
      </c>
      <c r="L143" s="2">
        <f>TREND(Calibration!$A$2:$A$4,Calibration!$D$2:$D$4,G143)</f>
        <v>539.41406065802676</v>
      </c>
    </row>
    <row r="144" spans="1:12" x14ac:dyDescent="0.25">
      <c r="A144">
        <v>710074</v>
      </c>
      <c r="B144">
        <v>14.48200035</v>
      </c>
      <c r="C144">
        <v>0.46500000000000002</v>
      </c>
      <c r="D144">
        <v>29.333000179999999</v>
      </c>
      <c r="E144">
        <v>0.34361999999999998</v>
      </c>
      <c r="F144">
        <v>36.141998289999997</v>
      </c>
      <c r="G144">
        <v>0.34125</v>
      </c>
      <c r="H144">
        <v>31.87800026</v>
      </c>
      <c r="J144" s="2">
        <f>TREND(Calibration!$A$2:$A$4,Calibration!$B$2:$B$4,C144)</f>
        <v>366.43518752708275</v>
      </c>
      <c r="K144" s="2">
        <f>TREND(Calibration!$A$2:$A$4,Calibration!$C$2:$C$4,E144)</f>
        <v>1149.1194113369577</v>
      </c>
      <c r="L144" s="2">
        <f>TREND(Calibration!$A$2:$A$4,Calibration!$D$2:$D$4,G144)</f>
        <v>541.37680972978023</v>
      </c>
    </row>
    <row r="145" spans="1:12" x14ac:dyDescent="0.25">
      <c r="A145">
        <v>715071</v>
      </c>
      <c r="B145">
        <v>14.49199963</v>
      </c>
      <c r="C145">
        <v>0.47470000000000001</v>
      </c>
      <c r="D145">
        <v>29.31100082</v>
      </c>
      <c r="E145">
        <v>0.34254000000000001</v>
      </c>
      <c r="F145">
        <v>36.17599869</v>
      </c>
      <c r="G145">
        <v>0.34968000999999999</v>
      </c>
      <c r="H145">
        <v>31.85899925</v>
      </c>
      <c r="J145" s="2">
        <f>TREND(Calibration!$A$2:$A$4,Calibration!$B$2:$B$4,C145)</f>
        <v>373.4847037225091</v>
      </c>
      <c r="K145" s="2">
        <f>TREND(Calibration!$A$2:$A$4,Calibration!$C$2:$C$4,E145)</f>
        <v>1140.8431723043452</v>
      </c>
      <c r="L145" s="2">
        <f>TREND(Calibration!$A$2:$A$4,Calibration!$D$2:$D$4,G145)</f>
        <v>578.98134223517241</v>
      </c>
    </row>
    <row r="146" spans="1:12" x14ac:dyDescent="0.25">
      <c r="A146">
        <v>720071</v>
      </c>
      <c r="B146">
        <v>14.43299961</v>
      </c>
      <c r="C146">
        <v>0.47199999999999998</v>
      </c>
      <c r="D146">
        <v>29.320999149999999</v>
      </c>
      <c r="E146">
        <v>0.34092</v>
      </c>
      <c r="F146">
        <v>36.166999820000001</v>
      </c>
      <c r="G146">
        <v>0.34448999000000002</v>
      </c>
      <c r="H146">
        <v>31.893999099999998</v>
      </c>
      <c r="J146" s="2">
        <f>TREND(Calibration!$A$2:$A$4,Calibration!$B$2:$B$4,C146)</f>
        <v>371.52246725574093</v>
      </c>
      <c r="K146" s="2">
        <f>TREND(Calibration!$A$2:$A$4,Calibration!$C$2:$C$4,E146)</f>
        <v>1128.4288137554261</v>
      </c>
      <c r="L146" s="2">
        <f>TREND(Calibration!$A$2:$A$4,Calibration!$D$2:$D$4,G146)</f>
        <v>555.82973555930448</v>
      </c>
    </row>
    <row r="147" spans="1:12" x14ac:dyDescent="0.25">
      <c r="A147">
        <v>725070</v>
      </c>
      <c r="B147">
        <v>14.34300041</v>
      </c>
      <c r="C147">
        <v>0.47690000999999999</v>
      </c>
      <c r="D147">
        <v>29.353000640000001</v>
      </c>
      <c r="E147">
        <v>0.33972998999999998</v>
      </c>
      <c r="F147">
        <v>36.151000979999999</v>
      </c>
      <c r="G147">
        <v>0.34773000999999998</v>
      </c>
      <c r="H147">
        <v>31.771999359999999</v>
      </c>
      <c r="J147" s="2">
        <f>TREND(Calibration!$A$2:$A$4,Calibration!$B$2:$B$4,C147)</f>
        <v>375.08357033334414</v>
      </c>
      <c r="K147" s="2">
        <f>TREND(Calibration!$A$2:$A$4,Calibration!$C$2:$C$4,E147)</f>
        <v>1119.3095478191301</v>
      </c>
      <c r="L147" s="2">
        <f>TREND(Calibration!$A$2:$A$4,Calibration!$D$2:$D$4,G147)</f>
        <v>570.28279521262857</v>
      </c>
    </row>
    <row r="148" spans="1:12" x14ac:dyDescent="0.25">
      <c r="A148">
        <v>730168</v>
      </c>
      <c r="B148">
        <v>14.34599972</v>
      </c>
      <c r="C148">
        <v>0.47520000000000001</v>
      </c>
      <c r="D148">
        <v>29.30500031</v>
      </c>
      <c r="E148">
        <v>0.33871001000000001</v>
      </c>
      <c r="F148">
        <v>36.145000459999999</v>
      </c>
      <c r="G148">
        <v>0.34298000000000001</v>
      </c>
      <c r="H148">
        <v>31.851999280000001</v>
      </c>
      <c r="J148" s="2">
        <f>TREND(Calibration!$A$2:$A$4,Calibration!$B$2:$B$4,C148)</f>
        <v>373.84808084598473</v>
      </c>
      <c r="K148" s="2">
        <f>TREND(Calibration!$A$2:$A$4,Calibration!$C$2:$C$4,E148)</f>
        <v>1111.4932531075708</v>
      </c>
      <c r="L148" s="2">
        <f>TREND(Calibration!$A$2:$A$4,Calibration!$D$2:$D$4,G148)</f>
        <v>549.09398221644733</v>
      </c>
    </row>
    <row r="149" spans="1:12" x14ac:dyDescent="0.25">
      <c r="A149">
        <v>735070</v>
      </c>
      <c r="B149">
        <v>14.2840004</v>
      </c>
      <c r="C149">
        <v>0.47899999999999998</v>
      </c>
      <c r="D149">
        <v>29.333000179999999</v>
      </c>
      <c r="E149">
        <v>0.33875999000000001</v>
      </c>
      <c r="F149">
        <v>36.182998660000003</v>
      </c>
      <c r="G149">
        <v>0.33318998999999999</v>
      </c>
      <c r="H149">
        <v>31.798000340000002</v>
      </c>
      <c r="J149" s="2">
        <f>TREND(Calibration!$A$2:$A$4,Calibration!$B$2:$B$4,C149)</f>
        <v>376.60974698439912</v>
      </c>
      <c r="K149" s="2">
        <f>TREND(Calibration!$A$2:$A$4,Calibration!$C$2:$C$4,E149)</f>
        <v>1111.8762590583576</v>
      </c>
      <c r="L149" s="2">
        <f>TREND(Calibration!$A$2:$A$4,Calibration!$D$2:$D$4,G149)</f>
        <v>505.42277076199889</v>
      </c>
    </row>
    <row r="150" spans="1:12" x14ac:dyDescent="0.25">
      <c r="A150">
        <v>740140</v>
      </c>
      <c r="B150">
        <v>14.333000180000001</v>
      </c>
      <c r="C150">
        <v>0.47199999999999998</v>
      </c>
      <c r="D150">
        <v>29.31699944</v>
      </c>
      <c r="E150">
        <v>0.33671001</v>
      </c>
      <c r="F150">
        <v>36.123001100000003</v>
      </c>
      <c r="G150">
        <v>0.35005998999999999</v>
      </c>
      <c r="H150">
        <v>31.88800049</v>
      </c>
      <c r="J150" s="2">
        <f>TREND(Calibration!$A$2:$A$4,Calibration!$B$2:$B$4,C150)</f>
        <v>371.52246725574093</v>
      </c>
      <c r="K150" s="2">
        <f>TREND(Calibration!$A$2:$A$4,Calibration!$C$2:$C$4,E150)</f>
        <v>1096.1668845286583</v>
      </c>
      <c r="L150" s="2">
        <f>TREND(Calibration!$A$2:$A$4,Calibration!$D$2:$D$4,G150)</f>
        <v>580.67635449036538</v>
      </c>
    </row>
    <row r="151" spans="1:12" x14ac:dyDescent="0.25">
      <c r="A151">
        <v>745071</v>
      </c>
      <c r="B151">
        <v>14.307000159999999</v>
      </c>
      <c r="C151">
        <v>0.47360000000000002</v>
      </c>
      <c r="D151">
        <v>29.326999659999998</v>
      </c>
      <c r="E151">
        <v>0.33318998999999999</v>
      </c>
      <c r="F151">
        <v>36.153999329999998</v>
      </c>
      <c r="G151">
        <v>0.34259999000000002</v>
      </c>
      <c r="H151">
        <v>31.768999099999998</v>
      </c>
      <c r="J151" s="2">
        <f>TREND(Calibration!$A$2:$A$4,Calibration!$B$2:$B$4,C151)</f>
        <v>372.68527405086286</v>
      </c>
      <c r="K151" s="2">
        <f>TREND(Calibration!$A$2:$A$4,Calibration!$C$2:$C$4,E151)</f>
        <v>1069.1923225660864</v>
      </c>
      <c r="L151" s="2">
        <f>TREND(Calibration!$A$2:$A$4,Calibration!$D$2:$D$4,G151)</f>
        <v>547.39883613745428</v>
      </c>
    </row>
    <row r="152" spans="1:12" x14ac:dyDescent="0.25">
      <c r="A152">
        <v>750070</v>
      </c>
      <c r="B152">
        <v>14.37800026</v>
      </c>
      <c r="C152">
        <v>0.48230001</v>
      </c>
      <c r="D152">
        <v>29.30800056</v>
      </c>
      <c r="E152">
        <v>0.33129998999999999</v>
      </c>
      <c r="F152">
        <v>36.151000979999999</v>
      </c>
      <c r="G152">
        <v>0.33919000999999999</v>
      </c>
      <c r="H152">
        <v>31.884000780000001</v>
      </c>
      <c r="J152" s="2">
        <f>TREND(Calibration!$A$2:$A$4,Calibration!$B$2:$B$4,C152)</f>
        <v>379.00804326688046</v>
      </c>
      <c r="K152" s="2">
        <f>TREND(Calibration!$A$2:$A$4,Calibration!$C$2:$C$4,E152)</f>
        <v>1054.7089042590139</v>
      </c>
      <c r="L152" s="2">
        <f>TREND(Calibration!$A$2:$A$4,Calibration!$D$2:$D$4,G152)</f>
        <v>532.18762004723135</v>
      </c>
    </row>
    <row r="153" spans="1:12" x14ac:dyDescent="0.25">
      <c r="A153">
        <v>755070</v>
      </c>
      <c r="B153">
        <v>14.411000250000001</v>
      </c>
      <c r="C153">
        <v>0.48280001</v>
      </c>
      <c r="D153">
        <v>29.333000179999999</v>
      </c>
      <c r="E153">
        <v>0.33103000999999999</v>
      </c>
      <c r="F153">
        <v>36.182998660000003</v>
      </c>
      <c r="G153">
        <v>0.33945998999999999</v>
      </c>
      <c r="H153">
        <v>31.849000929999999</v>
      </c>
      <c r="J153" s="2">
        <f>TREND(Calibration!$A$2:$A$4,Calibration!$B$2:$B$4,C153)</f>
        <v>379.37142039035609</v>
      </c>
      <c r="K153" s="2">
        <f>TREND(Calibration!$A$2:$A$4,Calibration!$C$2:$C$4,E153)</f>
        <v>1052.6399977645467</v>
      </c>
      <c r="L153" s="2">
        <f>TREND(Calibration!$A$2:$A$4,Calibration!$D$2:$D$4,G153)</f>
        <v>533.39194503448607</v>
      </c>
    </row>
    <row r="154" spans="1:12" x14ac:dyDescent="0.25">
      <c r="A154">
        <v>760085</v>
      </c>
      <c r="B154">
        <v>14.44999981</v>
      </c>
      <c r="C154">
        <v>0.4844</v>
      </c>
      <c r="D154">
        <v>29.295000080000001</v>
      </c>
      <c r="E154">
        <v>0.32865</v>
      </c>
      <c r="F154">
        <v>36.164001460000001</v>
      </c>
      <c r="G154">
        <v>0.34314001</v>
      </c>
      <c r="H154">
        <v>31.899999619999999</v>
      </c>
      <c r="J154" s="2">
        <f>TREND(Calibration!$A$2:$A$4,Calibration!$B$2:$B$4,C154)</f>
        <v>380.53421991793545</v>
      </c>
      <c r="K154" s="2">
        <f>TREND(Calibration!$A$2:$A$4,Calibration!$C$2:$C$4,E154)</f>
        <v>1034.4015425237983</v>
      </c>
      <c r="L154" s="2">
        <f>TREND(Calibration!$A$2:$A$4,Calibration!$D$2:$D$4,G154)</f>
        <v>549.80775375956387</v>
      </c>
    </row>
    <row r="155" spans="1:12" x14ac:dyDescent="0.25">
      <c r="A155">
        <v>765077</v>
      </c>
      <c r="B155">
        <v>14.42700005</v>
      </c>
      <c r="C155">
        <v>0.47690000999999999</v>
      </c>
      <c r="D155">
        <v>29.343000409999998</v>
      </c>
      <c r="E155">
        <v>0.32653999</v>
      </c>
      <c r="F155">
        <v>36.151000979999999</v>
      </c>
      <c r="G155">
        <v>0.33616998999999997</v>
      </c>
      <c r="H155">
        <v>31.777999879999999</v>
      </c>
      <c r="J155" s="2">
        <f>TREND(Calibration!$A$2:$A$4,Calibration!$B$2:$B$4,C155)</f>
        <v>375.08357033334414</v>
      </c>
      <c r="K155" s="2">
        <f>TREND(Calibration!$A$2:$A$4,Calibration!$C$2:$C$4,E155)</f>
        <v>1018.2321470412028</v>
      </c>
      <c r="L155" s="2">
        <f>TREND(Calibration!$A$2:$A$4,Calibration!$D$2:$D$4,G155)</f>
        <v>518.71593492978377</v>
      </c>
    </row>
    <row r="156" spans="1:12" x14ac:dyDescent="0.25">
      <c r="A156">
        <v>770074</v>
      </c>
      <c r="B156">
        <v>14.45600033</v>
      </c>
      <c r="C156">
        <v>0.4763</v>
      </c>
      <c r="D156">
        <v>29.320999149999999</v>
      </c>
      <c r="E156">
        <v>0.32475999</v>
      </c>
      <c r="F156">
        <v>36.116001130000001</v>
      </c>
      <c r="G156">
        <v>0.32973000000000002</v>
      </c>
      <c r="H156">
        <v>31.81100082</v>
      </c>
      <c r="J156" s="2">
        <f>TREND(Calibration!$A$2:$A$4,Calibration!$B$2:$B$4,C156)</f>
        <v>374.64751051763096</v>
      </c>
      <c r="K156" s="2">
        <f>TREND(Calibration!$A$2:$A$4,Calibration!$C$2:$C$4,E156)</f>
        <v>1004.5916790059707</v>
      </c>
      <c r="L156" s="2">
        <f>TREND(Calibration!$A$2:$A$4,Calibration!$D$2:$D$4,G156)</f>
        <v>489.98847039659813</v>
      </c>
    </row>
    <row r="157" spans="1:12" x14ac:dyDescent="0.25">
      <c r="A157">
        <v>775074</v>
      </c>
      <c r="B157">
        <v>14.48499966</v>
      </c>
      <c r="C157">
        <v>0.47249999999999998</v>
      </c>
      <c r="D157">
        <v>29.291999820000001</v>
      </c>
      <c r="E157">
        <v>0.32361999000000002</v>
      </c>
      <c r="F157">
        <v>36.131999970000003</v>
      </c>
      <c r="G157">
        <v>0.33930000999999999</v>
      </c>
      <c r="H157">
        <v>31.846000669999999</v>
      </c>
      <c r="J157" s="2">
        <f>TREND(Calibration!$A$2:$A$4,Calibration!$B$2:$B$4,C157)</f>
        <v>371.88584437921651</v>
      </c>
      <c r="K157" s="2">
        <f>TREND(Calibration!$A$2:$A$4,Calibration!$C$2:$C$4,E157)</f>
        <v>995.85564891599074</v>
      </c>
      <c r="L157" s="2">
        <f>TREND(Calibration!$A$2:$A$4,Calibration!$D$2:$D$4,G157)</f>
        <v>532.67830731516983</v>
      </c>
    </row>
    <row r="158" spans="1:12" x14ac:dyDescent="0.25">
      <c r="A158">
        <v>780070</v>
      </c>
      <c r="B158">
        <v>14.46899986</v>
      </c>
      <c r="C158">
        <v>0.47520000000000001</v>
      </c>
      <c r="D158">
        <v>29.281999590000002</v>
      </c>
      <c r="E158">
        <v>0.32216999000000002</v>
      </c>
      <c r="F158">
        <v>36.145000459999999</v>
      </c>
      <c r="G158">
        <v>0.34222001000000002</v>
      </c>
      <c r="H158">
        <v>31.875</v>
      </c>
      <c r="J158" s="2">
        <f>TREND(Calibration!$A$2:$A$4,Calibration!$B$2:$B$4,C158)</f>
        <v>373.84808084598473</v>
      </c>
      <c r="K158" s="2">
        <f>TREND(Calibration!$A$2:$A$4,Calibration!$C$2:$C$4,E158)</f>
        <v>984.74403169627908</v>
      </c>
      <c r="L158" s="2">
        <f>TREND(Calibration!$A$2:$A$4,Calibration!$D$2:$D$4,G158)</f>
        <v>545.7038238822613</v>
      </c>
    </row>
    <row r="159" spans="1:12" x14ac:dyDescent="0.25">
      <c r="A159">
        <v>785087</v>
      </c>
      <c r="B159">
        <v>14.40699959</v>
      </c>
      <c r="C159">
        <v>0.47199999999999998</v>
      </c>
      <c r="D159">
        <v>29.30500031</v>
      </c>
      <c r="E159">
        <v>0.32400000000000001</v>
      </c>
      <c r="F159">
        <v>36.153999329999998</v>
      </c>
      <c r="G159">
        <v>0.34481001</v>
      </c>
      <c r="H159">
        <v>31.871000290000001</v>
      </c>
      <c r="J159" s="2">
        <f>TREND(Calibration!$A$2:$A$4,Calibration!$B$2:$B$4,C159)</f>
        <v>371.52246725574093</v>
      </c>
      <c r="K159" s="2">
        <f>TREND(Calibration!$A$2:$A$4,Calibration!$C$2:$C$4,E159)</f>
        <v>998.76773557782667</v>
      </c>
      <c r="L159" s="2">
        <f>TREND(Calibration!$A$2:$A$4,Calibration!$D$2:$D$4,G159)</f>
        <v>557.25727864553733</v>
      </c>
    </row>
    <row r="160" spans="1:12" x14ac:dyDescent="0.25">
      <c r="A160">
        <v>790071</v>
      </c>
      <c r="B160">
        <v>14.352000240000001</v>
      </c>
      <c r="C160">
        <v>0.47850000999999998</v>
      </c>
      <c r="D160">
        <v>29.320999149999999</v>
      </c>
      <c r="E160">
        <v>0.32811001000000001</v>
      </c>
      <c r="F160">
        <v>36.166999820000001</v>
      </c>
      <c r="G160">
        <v>0.35772999999999999</v>
      </c>
      <c r="H160">
        <v>31.759000780000001</v>
      </c>
      <c r="J160" s="2">
        <f>TREND(Calibration!$A$2:$A$4,Calibration!$B$2:$B$4,C160)</f>
        <v>376.24637712846601</v>
      </c>
      <c r="K160" s="2">
        <f>TREND(Calibration!$A$2:$A$4,Calibration!$C$2:$C$4,E160)</f>
        <v>1030.2634996393347</v>
      </c>
      <c r="L160" s="2">
        <f>TREND(Calibration!$A$2:$A$4,Calibration!$D$2:$D$4,G160)</f>
        <v>614.8906840536381</v>
      </c>
    </row>
    <row r="161" spans="1:12" x14ac:dyDescent="0.25">
      <c r="A161">
        <v>795071</v>
      </c>
      <c r="B161">
        <v>14.329999920000001</v>
      </c>
      <c r="C161">
        <v>0.4698</v>
      </c>
      <c r="D161">
        <v>29.323999400000002</v>
      </c>
      <c r="E161">
        <v>0.32940998999999999</v>
      </c>
      <c r="F161">
        <v>36.138000490000003</v>
      </c>
      <c r="G161">
        <v>0.34027001000000001</v>
      </c>
      <c r="H161">
        <v>31.784999849999998</v>
      </c>
      <c r="J161" s="2">
        <f>TREND(Calibration!$A$2:$A$4,Calibration!$B$2:$B$4,C161)</f>
        <v>369.92360791244835</v>
      </c>
      <c r="K161" s="2">
        <f>TREND(Calibration!$A$2:$A$4,Calibration!$C$2:$C$4,E161)</f>
        <v>1040.2254859519419</v>
      </c>
      <c r="L161" s="2">
        <f>TREND(Calibration!$A$2:$A$4,Calibration!$D$2:$D$4,G161)</f>
        <v>537.00527685971724</v>
      </c>
    </row>
    <row r="162" spans="1:12" x14ac:dyDescent="0.25">
      <c r="A162">
        <v>800081</v>
      </c>
      <c r="B162">
        <v>14.32600021</v>
      </c>
      <c r="C162">
        <v>0.47580001</v>
      </c>
      <c r="D162">
        <v>29.288999560000001</v>
      </c>
      <c r="E162">
        <v>0.33611000000000002</v>
      </c>
      <c r="F162">
        <v>36.151000979999999</v>
      </c>
      <c r="G162">
        <v>0.33011001000000001</v>
      </c>
      <c r="H162">
        <v>31.716999049999998</v>
      </c>
      <c r="J162" s="2">
        <f>TREND(Calibration!$A$2:$A$4,Calibration!$B$2:$B$4,C162)</f>
        <v>374.28414066169785</v>
      </c>
      <c r="K162" s="2">
        <f>TREND(Calibration!$A$2:$A$4,Calibration!$C$2:$C$4,E162)</f>
        <v>1091.5688973231415</v>
      </c>
      <c r="L162" s="2">
        <f>TREND(Calibration!$A$2:$A$4,Calibration!$D$2:$D$4,G162)</f>
        <v>491.68361647559141</v>
      </c>
    </row>
    <row r="163" spans="1:12" x14ac:dyDescent="0.25">
      <c r="A163">
        <v>805071</v>
      </c>
      <c r="B163">
        <v>14.40100002</v>
      </c>
      <c r="C163">
        <v>0.48280001</v>
      </c>
      <c r="D163">
        <v>29.278999330000001</v>
      </c>
      <c r="E163">
        <v>0.33768000999999997</v>
      </c>
      <c r="F163">
        <v>36.186000819999997</v>
      </c>
      <c r="G163">
        <v>0.34898001000000001</v>
      </c>
      <c r="H163">
        <v>31.76600075</v>
      </c>
      <c r="J163" s="2">
        <f>TREND(Calibration!$A$2:$A$4,Calibration!$B$2:$B$4,C163)</f>
        <v>379.37142039035609</v>
      </c>
      <c r="K163" s="2">
        <f>TREND(Calibration!$A$2:$A$4,Calibration!$C$2:$C$4,E163)</f>
        <v>1103.6001732894304</v>
      </c>
      <c r="L163" s="2">
        <f>TREND(Calibration!$A$2:$A$4,Calibration!$D$2:$D$4,G163)</f>
        <v>575.85878689374658</v>
      </c>
    </row>
    <row r="164" spans="1:12" x14ac:dyDescent="0.25">
      <c r="A164">
        <v>810108</v>
      </c>
      <c r="B164">
        <v>14.375</v>
      </c>
      <c r="C164">
        <v>0.46820000000000001</v>
      </c>
      <c r="D164">
        <v>29.336999890000001</v>
      </c>
      <c r="E164">
        <v>0.33864999000000001</v>
      </c>
      <c r="F164">
        <v>36.123001100000003</v>
      </c>
      <c r="G164">
        <v>0.33033001000000001</v>
      </c>
      <c r="H164">
        <v>31.726999280000001</v>
      </c>
      <c r="J164" s="2">
        <f>TREND(Calibration!$A$2:$A$4,Calibration!$B$2:$B$4,C164)</f>
        <v>368.76080111732648</v>
      </c>
      <c r="K164" s="2">
        <f>TREND(Calibration!$A$2:$A$4,Calibration!$C$2:$C$4,E164)</f>
        <v>1111.0333087865176</v>
      </c>
      <c r="L164" s="2">
        <f>TREND(Calibration!$A$2:$A$4,Calibration!$D$2:$D$4,G164)</f>
        <v>492.66499101146815</v>
      </c>
    </row>
    <row r="165" spans="1:12" x14ac:dyDescent="0.25">
      <c r="A165">
        <v>815086</v>
      </c>
      <c r="B165">
        <v>14.458999629999999</v>
      </c>
      <c r="C165">
        <v>0.48230001</v>
      </c>
      <c r="D165">
        <v>29.256000520000001</v>
      </c>
      <c r="E165">
        <v>0.33772998999999998</v>
      </c>
      <c r="F165">
        <v>36.17599869</v>
      </c>
      <c r="G165">
        <v>0.33480999</v>
      </c>
      <c r="H165">
        <v>31.81399918</v>
      </c>
      <c r="J165" s="2">
        <f>TREND(Calibration!$A$2:$A$4,Calibration!$B$2:$B$4,C165)</f>
        <v>379.00804326688046</v>
      </c>
      <c r="K165" s="2">
        <f>TREND(Calibration!$A$2:$A$4,Calibration!$C$2:$C$4,E165)</f>
        <v>1103.9831792402176</v>
      </c>
      <c r="L165" s="2">
        <f>TREND(Calibration!$A$2:$A$4,Calibration!$D$2:$D$4,G165)</f>
        <v>512.6492559807275</v>
      </c>
    </row>
    <row r="166" spans="1:12" x14ac:dyDescent="0.25">
      <c r="A166">
        <v>820070</v>
      </c>
      <c r="B166">
        <v>14.42700005</v>
      </c>
      <c r="C166">
        <v>0.47199999999999998</v>
      </c>
      <c r="D166">
        <v>29.30500031</v>
      </c>
      <c r="E166">
        <v>0.33800000000000002</v>
      </c>
      <c r="F166">
        <v>36.131999970000003</v>
      </c>
      <c r="G166">
        <v>0.34740999</v>
      </c>
      <c r="H166">
        <v>31.743000030000001</v>
      </c>
      <c r="J166" s="2">
        <f>TREND(Calibration!$A$2:$A$4,Calibration!$B$2:$B$4,C166)</f>
        <v>371.52246725574093</v>
      </c>
      <c r="K166" s="2">
        <f>TREND(Calibration!$A$2:$A$4,Calibration!$C$2:$C$4,E166)</f>
        <v>1106.052315630214</v>
      </c>
      <c r="L166" s="2">
        <f>TREND(Calibration!$A$2:$A$4,Calibration!$D$2:$D$4,G166)</f>
        <v>568.85525212639573</v>
      </c>
    </row>
    <row r="167" spans="1:12" x14ac:dyDescent="0.25">
      <c r="A167">
        <v>825072</v>
      </c>
      <c r="B167">
        <v>14.494999890000001</v>
      </c>
      <c r="C167">
        <v>0.47360000000000002</v>
      </c>
      <c r="D167">
        <v>29.288999560000001</v>
      </c>
      <c r="E167">
        <v>0.34514001</v>
      </c>
      <c r="F167">
        <v>36.164001460000001</v>
      </c>
      <c r="G167">
        <v>0.34</v>
      </c>
      <c r="H167">
        <v>31.854999540000001</v>
      </c>
      <c r="J167" s="2">
        <f>TREND(Calibration!$A$2:$A$4,Calibration!$B$2:$B$4,C167)</f>
        <v>372.68527405086286</v>
      </c>
      <c r="K167" s="2">
        <f>TREND(Calibration!$A$2:$A$4,Calibration!$C$2:$C$4,E167)</f>
        <v>1160.767528088774</v>
      </c>
      <c r="L167" s="2">
        <f>TREND(Calibration!$A$2:$A$4,Calibration!$D$2:$D$4,G167)</f>
        <v>535.80081804866245</v>
      </c>
    </row>
    <row r="168" spans="1:12" x14ac:dyDescent="0.25">
      <c r="A168">
        <v>830074</v>
      </c>
      <c r="B168">
        <v>14.475999829999999</v>
      </c>
      <c r="C168">
        <v>0.47249999999999998</v>
      </c>
      <c r="D168">
        <v>29.323999400000002</v>
      </c>
      <c r="E168">
        <v>0.34518999</v>
      </c>
      <c r="F168">
        <v>36.147998809999997</v>
      </c>
      <c r="G168">
        <v>0.33691999</v>
      </c>
      <c r="H168">
        <v>31.759000780000001</v>
      </c>
      <c r="J168" s="2">
        <f>TREND(Calibration!$A$2:$A$4,Calibration!$B$2:$B$4,C168)</f>
        <v>371.88584437921651</v>
      </c>
      <c r="K168" s="2">
        <f>TREND(Calibration!$A$2:$A$4,Calibration!$C$2:$C$4,E168)</f>
        <v>1161.1505340395613</v>
      </c>
      <c r="L168" s="2">
        <f>TREND(Calibration!$A$2:$A$4,Calibration!$D$2:$D$4,G168)</f>
        <v>522.06152993845444</v>
      </c>
    </row>
    <row r="169" spans="1:12" x14ac:dyDescent="0.25">
      <c r="A169">
        <v>835090</v>
      </c>
      <c r="B169">
        <v>14.47900009</v>
      </c>
      <c r="C169">
        <v>0.46929999999999999</v>
      </c>
      <c r="D169">
        <v>29.275999070000001</v>
      </c>
      <c r="E169">
        <v>0.34507999</v>
      </c>
      <c r="F169">
        <v>36.1609993</v>
      </c>
      <c r="G169">
        <v>0.34476000000000001</v>
      </c>
      <c r="H169">
        <v>31.81999969</v>
      </c>
      <c r="J169" s="2">
        <f>TREND(Calibration!$A$2:$A$4,Calibration!$B$2:$B$4,C169)</f>
        <v>369.56023078897277</v>
      </c>
      <c r="K169" s="2">
        <f>TREND(Calibration!$A$2:$A$4,Calibration!$C$2:$C$4,E169)</f>
        <v>1160.3075837677209</v>
      </c>
      <c r="L169" s="2">
        <f>TREND(Calibration!$A$2:$A$4,Calibration!$D$2:$D$4,G169)</f>
        <v>557.03419437035927</v>
      </c>
    </row>
    <row r="170" spans="1:12" x14ac:dyDescent="0.25">
      <c r="A170">
        <v>840071</v>
      </c>
      <c r="B170">
        <v>14.420000079999999</v>
      </c>
      <c r="C170">
        <v>0.47739999999999999</v>
      </c>
      <c r="D170">
        <v>29.291999820000001</v>
      </c>
      <c r="E170">
        <v>0.34767999999999999</v>
      </c>
      <c r="F170">
        <v>36.153999329999998</v>
      </c>
      <c r="G170">
        <v>0.34394999999999998</v>
      </c>
      <c r="H170">
        <v>31.743000030000001</v>
      </c>
      <c r="J170" s="2">
        <f>TREND(Calibration!$A$2:$A$4,Calibration!$B$2:$B$4,C170)</f>
        <v>375.44694018927726</v>
      </c>
      <c r="K170" s="2">
        <f>TREND(Calibration!$A$2:$A$4,Calibration!$C$2:$C$4,E170)</f>
        <v>1180.2319395521502</v>
      </c>
      <c r="L170" s="2">
        <f>TREND(Calibration!$A$2:$A$4,Calibration!$D$2:$D$4,G170)</f>
        <v>553.42095176099474</v>
      </c>
    </row>
    <row r="171" spans="1:12" x14ac:dyDescent="0.25">
      <c r="A171">
        <v>845107</v>
      </c>
      <c r="B171">
        <v>14.40400028</v>
      </c>
      <c r="C171">
        <v>0.48820001000000002</v>
      </c>
      <c r="D171">
        <v>29.271999359999999</v>
      </c>
      <c r="E171">
        <v>0.34799998999999998</v>
      </c>
      <c r="F171">
        <v>36.20500183</v>
      </c>
      <c r="G171">
        <v>0.36000000999999998</v>
      </c>
      <c r="H171">
        <v>31.771999359999999</v>
      </c>
      <c r="J171" s="2">
        <f>TREND(Calibration!$A$2:$A$4,Calibration!$B$2:$B$4,C171)</f>
        <v>383.29589332389241</v>
      </c>
      <c r="K171" s="2">
        <f>TREND(Calibration!$A$2:$A$4,Calibration!$C$2:$C$4,E171)</f>
        <v>1182.6840818929329</v>
      </c>
      <c r="L171" s="2">
        <f>TREND(Calibration!$A$2:$A$4,Calibration!$D$2:$D$4,G171)</f>
        <v>625.01672955448157</v>
      </c>
    </row>
    <row r="172" spans="1:12" x14ac:dyDescent="0.25">
      <c r="A172">
        <v>850070</v>
      </c>
      <c r="B172">
        <v>14.336000439999999</v>
      </c>
      <c r="C172">
        <v>0.48599999999999999</v>
      </c>
      <c r="D172">
        <v>29.26600075</v>
      </c>
      <c r="E172">
        <v>0.34606000999999997</v>
      </c>
      <c r="F172">
        <v>36.17599869</v>
      </c>
      <c r="G172">
        <v>0.34134998999999999</v>
      </c>
      <c r="H172">
        <v>31.716999049999998</v>
      </c>
      <c r="J172" s="2">
        <f>TREND(Calibration!$A$2:$A$4,Calibration!$B$2:$B$4,C172)</f>
        <v>381.69702671305731</v>
      </c>
      <c r="K172" s="2">
        <f>TREND(Calibration!$A$2:$A$4,Calibration!$C$2:$C$4,E172)</f>
        <v>1167.8176576350736</v>
      </c>
      <c r="L172" s="2">
        <f>TREND(Calibration!$A$2:$A$4,Calibration!$D$2:$D$4,G172)</f>
        <v>541.82284445633627</v>
      </c>
    </row>
    <row r="173" spans="1:12" x14ac:dyDescent="0.25">
      <c r="A173">
        <v>855070</v>
      </c>
      <c r="B173">
        <v>14.303999900000001</v>
      </c>
      <c r="C173">
        <v>0.49090001</v>
      </c>
      <c r="D173">
        <v>29.275999070000001</v>
      </c>
      <c r="E173">
        <v>0.34470999000000002</v>
      </c>
      <c r="F173">
        <v>36.173000340000002</v>
      </c>
      <c r="G173">
        <v>0.34957000999999999</v>
      </c>
      <c r="H173">
        <v>31.69199944</v>
      </c>
      <c r="J173" s="2">
        <f>TREND(Calibration!$A$2:$A$4,Calibration!$B$2:$B$4,C173)</f>
        <v>385.25812979066058</v>
      </c>
      <c r="K173" s="2">
        <f>TREND(Calibration!$A$2:$A$4,Calibration!$C$2:$C$4,E173)</f>
        <v>1157.4722055806221</v>
      </c>
      <c r="L173" s="2">
        <f>TREND(Calibration!$A$2:$A$4,Calibration!$D$2:$D$4,G173)</f>
        <v>578.49065496723415</v>
      </c>
    </row>
    <row r="174" spans="1:12" x14ac:dyDescent="0.25">
      <c r="A174">
        <v>860069</v>
      </c>
      <c r="B174">
        <v>14.31700039</v>
      </c>
      <c r="C174">
        <v>0.48550000999999998</v>
      </c>
      <c r="D174">
        <v>29.268999099999998</v>
      </c>
      <c r="E174">
        <v>0.34545999999999999</v>
      </c>
      <c r="F174">
        <v>36.164001460000001</v>
      </c>
      <c r="G174">
        <v>0.32730000999999997</v>
      </c>
      <c r="H174">
        <v>31.804000850000001</v>
      </c>
      <c r="J174" s="2">
        <f>TREND(Calibration!$A$2:$A$4,Calibration!$B$2:$B$4,C174)</f>
        <v>381.3336568571242</v>
      </c>
      <c r="K174" s="2">
        <f>TREND(Calibration!$A$2:$A$4,Calibration!$C$2:$C$4,E174)</f>
        <v>1163.2196704295573</v>
      </c>
      <c r="L174" s="2">
        <f>TREND(Calibration!$A$2:$A$4,Calibration!$D$2:$D$4,G174)</f>
        <v>479.14878717643819</v>
      </c>
    </row>
    <row r="175" spans="1:12" x14ac:dyDescent="0.25">
      <c r="A175">
        <v>865070</v>
      </c>
      <c r="B175">
        <v>14.27099991</v>
      </c>
      <c r="C175">
        <v>0.48330000000000001</v>
      </c>
      <c r="D175">
        <v>29.301000599999998</v>
      </c>
      <c r="E175">
        <v>0.34545999999999999</v>
      </c>
      <c r="F175">
        <v>36.166999820000001</v>
      </c>
      <c r="G175">
        <v>0.33568000999999997</v>
      </c>
      <c r="H175">
        <v>31.704999919999999</v>
      </c>
      <c r="J175" s="2">
        <f>TREND(Calibration!$A$2:$A$4,Calibration!$B$2:$B$4,C175)</f>
        <v>379.73479024628921</v>
      </c>
      <c r="K175" s="2">
        <f>TREND(Calibration!$A$2:$A$4,Calibration!$C$2:$C$4,E175)</f>
        <v>1163.2196704295573</v>
      </c>
      <c r="L175" s="2">
        <f>TREND(Calibration!$A$2:$A$4,Calibration!$D$2:$D$4,G175)</f>
        <v>516.53023540665231</v>
      </c>
    </row>
    <row r="176" spans="1:12" x14ac:dyDescent="0.25">
      <c r="A176">
        <v>870071</v>
      </c>
      <c r="B176">
        <v>14.277999879999999</v>
      </c>
      <c r="C176">
        <v>0.48120001000000001</v>
      </c>
      <c r="D176">
        <v>29.298000340000002</v>
      </c>
      <c r="E176">
        <v>0.34437999000000002</v>
      </c>
      <c r="F176">
        <v>36.1609993</v>
      </c>
      <c r="G176">
        <v>0.33892</v>
      </c>
      <c r="H176">
        <v>31.68899918</v>
      </c>
      <c r="J176" s="2">
        <f>TREND(Calibration!$A$2:$A$4,Calibration!$B$2:$B$4,C176)</f>
        <v>378.20861359523423</v>
      </c>
      <c r="K176" s="2">
        <f>TREND(Calibration!$A$2:$A$4,Calibration!$C$2:$C$4,E176)</f>
        <v>1154.9433547651017</v>
      </c>
      <c r="L176" s="2">
        <f>TREND(Calibration!$A$2:$A$4,Calibration!$D$2:$D$4,G176)</f>
        <v>530.98316123617656</v>
      </c>
    </row>
    <row r="177" spans="1:12" x14ac:dyDescent="0.25">
      <c r="A177">
        <v>875070</v>
      </c>
      <c r="B177">
        <v>14.31700039</v>
      </c>
      <c r="C177">
        <v>0.47360000000000002</v>
      </c>
      <c r="D177">
        <v>29.268999099999998</v>
      </c>
      <c r="E177">
        <v>0.34416999999999998</v>
      </c>
      <c r="F177">
        <v>36.151000979999999</v>
      </c>
      <c r="G177">
        <v>0.35027000000000003</v>
      </c>
      <c r="H177">
        <v>31.801000599999998</v>
      </c>
      <c r="J177" s="2">
        <f>TREND(Calibration!$A$2:$A$4,Calibration!$B$2:$B$4,C177)</f>
        <v>372.68527405086286</v>
      </c>
      <c r="K177" s="2">
        <f>TREND(Calibration!$A$2:$A$4,Calibration!$C$2:$C$4,E177)</f>
        <v>1153.3341626961585</v>
      </c>
      <c r="L177" s="2">
        <f>TREND(Calibration!$A$2:$A$4,Calibration!$D$2:$D$4,G177)</f>
        <v>581.61316570072677</v>
      </c>
    </row>
    <row r="178" spans="1:12" x14ac:dyDescent="0.25">
      <c r="A178">
        <v>880072</v>
      </c>
      <c r="B178">
        <v>14.303999900000001</v>
      </c>
      <c r="C178">
        <v>0.4763</v>
      </c>
      <c r="D178">
        <v>29.284999849999998</v>
      </c>
      <c r="E178">
        <v>0.34351999</v>
      </c>
      <c r="F178">
        <v>36.153999329999998</v>
      </c>
      <c r="G178">
        <v>0.35135000999999999</v>
      </c>
      <c r="H178">
        <v>31.69499969</v>
      </c>
      <c r="J178" s="2">
        <f>TREND(Calibration!$A$2:$A$4,Calibration!$B$2:$B$4,C178)</f>
        <v>374.64751051763096</v>
      </c>
      <c r="K178" s="2">
        <f>TREND(Calibration!$A$2:$A$4,Calibration!$C$2:$C$4,E178)</f>
        <v>1148.3530162761692</v>
      </c>
      <c r="L178" s="2">
        <f>TREND(Calibration!$A$2:$A$4,Calibration!$D$2:$D$4,G178)</f>
        <v>586.43086712114587</v>
      </c>
    </row>
    <row r="179" spans="1:12" x14ac:dyDescent="0.25">
      <c r="A179">
        <v>885080</v>
      </c>
      <c r="B179">
        <v>14.37800026</v>
      </c>
      <c r="C179">
        <v>0.47850000999999998</v>
      </c>
      <c r="D179">
        <v>29.256000520000001</v>
      </c>
      <c r="E179">
        <v>0.34314001</v>
      </c>
      <c r="F179">
        <v>36.153999329999998</v>
      </c>
      <c r="G179">
        <v>0.33232999000000002</v>
      </c>
      <c r="H179">
        <v>31.791000369999999</v>
      </c>
      <c r="J179" s="2">
        <f>TREND(Calibration!$A$2:$A$4,Calibration!$B$2:$B$4,C179)</f>
        <v>376.24637712846601</v>
      </c>
      <c r="K179" s="2">
        <f>TREND(Calibration!$A$2:$A$4,Calibration!$C$2:$C$4,E179)</f>
        <v>1145.4411595098616</v>
      </c>
      <c r="L179" s="2">
        <f>TREND(Calibration!$A$2:$A$4,Calibration!$D$2:$D$4,G179)</f>
        <v>501.58648848538974</v>
      </c>
    </row>
    <row r="180" spans="1:12" x14ac:dyDescent="0.25">
      <c r="A180">
        <v>890088</v>
      </c>
      <c r="B180">
        <v>14.364999770000001</v>
      </c>
      <c r="C180">
        <v>0.47360000000000002</v>
      </c>
      <c r="D180">
        <v>29.284999849999998</v>
      </c>
      <c r="E180">
        <v>0.33871001000000001</v>
      </c>
      <c r="F180">
        <v>36.164001460000001</v>
      </c>
      <c r="G180">
        <v>0.33395001000000002</v>
      </c>
      <c r="H180">
        <v>31.679000850000001</v>
      </c>
      <c r="J180" s="2">
        <f>TREND(Calibration!$A$2:$A$4,Calibration!$B$2:$B$4,C180)</f>
        <v>372.68527405086286</v>
      </c>
      <c r="K180" s="2">
        <f>TREND(Calibration!$A$2:$A$4,Calibration!$C$2:$C$4,E180)</f>
        <v>1111.4932531075708</v>
      </c>
      <c r="L180" s="2">
        <f>TREND(Calibration!$A$2:$A$4,Calibration!$D$2:$D$4,G180)</f>
        <v>508.81306291998544</v>
      </c>
    </row>
    <row r="181" spans="1:12" x14ac:dyDescent="0.25">
      <c r="A181">
        <v>895135</v>
      </c>
      <c r="B181">
        <v>14.39099979</v>
      </c>
      <c r="C181">
        <v>0.46929999999999999</v>
      </c>
      <c r="D181">
        <v>29.260000229999999</v>
      </c>
      <c r="E181">
        <v>0.33611000000000002</v>
      </c>
      <c r="F181">
        <v>36.099998470000003</v>
      </c>
      <c r="G181">
        <v>0.34005999999999997</v>
      </c>
      <c r="H181">
        <v>31.75300026</v>
      </c>
      <c r="J181" s="2">
        <f>TREND(Calibration!$A$2:$A$4,Calibration!$B$2:$B$4,C181)</f>
        <v>369.56023078897277</v>
      </c>
      <c r="K181" s="2">
        <f>TREND(Calibration!$A$2:$A$4,Calibration!$C$2:$C$4,E181)</f>
        <v>1091.5688973231415</v>
      </c>
      <c r="L181" s="2">
        <f>TREND(Calibration!$A$2:$A$4,Calibration!$D$2:$D$4,G181)</f>
        <v>536.06846564935586</v>
      </c>
    </row>
    <row r="182" spans="1:12" x14ac:dyDescent="0.25">
      <c r="A182">
        <v>900078</v>
      </c>
      <c r="B182">
        <v>14.42399979</v>
      </c>
      <c r="C182">
        <v>0.47850000999999998</v>
      </c>
      <c r="D182">
        <v>29.271999359999999</v>
      </c>
      <c r="E182">
        <v>0.33579001000000003</v>
      </c>
      <c r="F182">
        <v>36.182998660000003</v>
      </c>
      <c r="G182">
        <v>0.33892</v>
      </c>
      <c r="H182">
        <v>31.679000850000001</v>
      </c>
      <c r="J182" s="2">
        <f>TREND(Calibration!$A$2:$A$4,Calibration!$B$2:$B$4,C182)</f>
        <v>376.24637712846601</v>
      </c>
      <c r="K182" s="2">
        <f>TREND(Calibration!$A$2:$A$4,Calibration!$C$2:$C$4,E182)</f>
        <v>1089.1167549823588</v>
      </c>
      <c r="L182" s="2">
        <f>TREND(Calibration!$A$2:$A$4,Calibration!$D$2:$D$4,G182)</f>
        <v>530.98316123617656</v>
      </c>
    </row>
    <row r="183" spans="1:12" x14ac:dyDescent="0.25">
      <c r="A183">
        <v>905078</v>
      </c>
      <c r="B183">
        <v>14.4659996</v>
      </c>
      <c r="C183">
        <v>0.48550000999999998</v>
      </c>
      <c r="D183">
        <v>29.268999099999998</v>
      </c>
      <c r="E183">
        <v>0.33768000999999997</v>
      </c>
      <c r="F183">
        <v>36.1609993</v>
      </c>
      <c r="G183">
        <v>0.34470999000000002</v>
      </c>
      <c r="H183">
        <v>31.663000109999999</v>
      </c>
      <c r="J183" s="2">
        <f>TREND(Calibration!$A$2:$A$4,Calibration!$B$2:$B$4,C183)</f>
        <v>381.3336568571242</v>
      </c>
      <c r="K183" s="2">
        <f>TREND(Calibration!$A$2:$A$4,Calibration!$C$2:$C$4,E183)</f>
        <v>1103.6001732894304</v>
      </c>
      <c r="L183" s="2">
        <f>TREND(Calibration!$A$2:$A$4,Calibration!$D$2:$D$4,G183)</f>
        <v>556.81111009518122</v>
      </c>
    </row>
    <row r="184" spans="1:12" x14ac:dyDescent="0.25">
      <c r="A184">
        <v>910071</v>
      </c>
      <c r="B184">
        <v>14.48499966</v>
      </c>
      <c r="C184">
        <v>0.47249999999999998</v>
      </c>
      <c r="D184">
        <v>29.24699974</v>
      </c>
      <c r="E184">
        <v>0.34081</v>
      </c>
      <c r="F184">
        <v>36.147998809999997</v>
      </c>
      <c r="G184">
        <v>0.36379001</v>
      </c>
      <c r="H184">
        <v>31.756000520000001</v>
      </c>
      <c r="J184" s="2">
        <f>TREND(Calibration!$A$2:$A$4,Calibration!$B$2:$B$4,C184)</f>
        <v>371.88584437921651</v>
      </c>
      <c r="K184" s="2">
        <f>TREND(Calibration!$A$2:$A$4,Calibration!$C$2:$C$4,E184)</f>
        <v>1127.5858634835856</v>
      </c>
      <c r="L184" s="2">
        <f>TREND(Calibration!$A$2:$A$4,Calibration!$D$2:$D$4,G184)</f>
        <v>641.92313633163099</v>
      </c>
    </row>
    <row r="185" spans="1:12" x14ac:dyDescent="0.25">
      <c r="A185">
        <v>915071</v>
      </c>
      <c r="B185">
        <v>14.472000120000001</v>
      </c>
      <c r="C185">
        <v>0.47739999999999999</v>
      </c>
      <c r="D185">
        <v>29.275999070000001</v>
      </c>
      <c r="E185">
        <v>0.34211001000000002</v>
      </c>
      <c r="F185">
        <v>36.153999329999998</v>
      </c>
      <c r="G185">
        <v>0.34130000999999999</v>
      </c>
      <c r="H185">
        <v>31.669000629999999</v>
      </c>
      <c r="J185" s="2">
        <f>TREND(Calibration!$A$2:$A$4,Calibration!$B$2:$B$4,C185)</f>
        <v>375.44694018927726</v>
      </c>
      <c r="K185" s="2">
        <f>TREND(Calibration!$A$2:$A$4,Calibration!$C$2:$C$4,E185)</f>
        <v>1137.548079691722</v>
      </c>
      <c r="L185" s="2">
        <f>TREND(Calibration!$A$2:$A$4,Calibration!$D$2:$D$4,G185)</f>
        <v>541.59989400495829</v>
      </c>
    </row>
    <row r="186" spans="1:12" x14ac:dyDescent="0.25">
      <c r="A186">
        <v>920121</v>
      </c>
      <c r="B186">
        <v>14.510999679999999</v>
      </c>
      <c r="C186">
        <v>0.4844</v>
      </c>
      <c r="D186">
        <v>29.24699974</v>
      </c>
      <c r="E186">
        <v>0.34405999999999998</v>
      </c>
      <c r="F186">
        <v>36.1609993</v>
      </c>
      <c r="G186">
        <v>0.34259999000000002</v>
      </c>
      <c r="H186">
        <v>31.774999619999999</v>
      </c>
      <c r="J186" s="2">
        <f>TREND(Calibration!$A$2:$A$4,Calibration!$B$2:$B$4,C186)</f>
        <v>380.53421991793545</v>
      </c>
      <c r="K186" s="2">
        <f>TREND(Calibration!$A$2:$A$4,Calibration!$C$2:$C$4,E186)</f>
        <v>1152.4912124243185</v>
      </c>
      <c r="L186" s="2">
        <f>TREND(Calibration!$A$2:$A$4,Calibration!$D$2:$D$4,G186)</f>
        <v>547.39883613745428</v>
      </c>
    </row>
    <row r="187" spans="1:12" x14ac:dyDescent="0.25">
      <c r="A187">
        <v>925070</v>
      </c>
      <c r="B187">
        <v>14.463000299999999</v>
      </c>
      <c r="C187">
        <v>0.4914</v>
      </c>
      <c r="D187">
        <v>29.24699974</v>
      </c>
      <c r="E187">
        <v>0.34817000999999997</v>
      </c>
      <c r="F187">
        <v>36.192001339999997</v>
      </c>
      <c r="G187">
        <v>0.35161998999999999</v>
      </c>
      <c r="H187">
        <v>31.73699951</v>
      </c>
      <c r="J187" s="2">
        <f>TREND(Calibration!$A$2:$A$4,Calibration!$B$2:$B$4,C187)</f>
        <v>385.62149964659369</v>
      </c>
      <c r="K187" s="2">
        <f>TREND(Calibration!$A$2:$A$4,Calibration!$C$2:$C$4,E187)</f>
        <v>1183.9869764858261</v>
      </c>
      <c r="L187" s="2">
        <f>TREND(Calibration!$A$2:$A$4,Calibration!$D$2:$D$4,G187)</f>
        <v>587.63519210840059</v>
      </c>
    </row>
    <row r="188" spans="1:12" x14ac:dyDescent="0.25">
      <c r="A188">
        <v>930073</v>
      </c>
      <c r="B188">
        <v>14.446000099999999</v>
      </c>
      <c r="C188">
        <v>0.48820001000000002</v>
      </c>
      <c r="D188">
        <v>29.221000669999999</v>
      </c>
      <c r="E188">
        <v>0.35124999000000001</v>
      </c>
      <c r="F188">
        <v>36.188999180000003</v>
      </c>
      <c r="G188">
        <v>0.34097999000000001</v>
      </c>
      <c r="H188">
        <v>31.724000929999999</v>
      </c>
      <c r="J188" s="2">
        <f>TREND(Calibration!$A$2:$A$4,Calibration!$B$2:$B$4,C188)</f>
        <v>383.29589332389241</v>
      </c>
      <c r="K188" s="2">
        <f>TREND(Calibration!$A$2:$A$4,Calibration!$C$2:$C$4,E188)</f>
        <v>1207.5894308336658</v>
      </c>
      <c r="L188" s="2">
        <f>TREND(Calibration!$A$2:$A$4,Calibration!$D$2:$D$4,G188)</f>
        <v>540.17235091872544</v>
      </c>
    </row>
    <row r="189" spans="1:12" x14ac:dyDescent="0.25">
      <c r="A189">
        <v>935070</v>
      </c>
      <c r="B189">
        <v>14.38799953</v>
      </c>
      <c r="C189">
        <v>0.47470000000000001</v>
      </c>
      <c r="D189">
        <v>29.23399925</v>
      </c>
      <c r="E189">
        <v>0.35043999999999997</v>
      </c>
      <c r="F189">
        <v>36.1609993</v>
      </c>
      <c r="G189">
        <v>0.33389999999999997</v>
      </c>
      <c r="H189">
        <v>31.724000929999999</v>
      </c>
      <c r="J189" s="2">
        <f>TREND(Calibration!$A$2:$A$4,Calibration!$B$2:$B$4,C189)</f>
        <v>373.4847037225091</v>
      </c>
      <c r="K189" s="2">
        <f>TREND(Calibration!$A$2:$A$4,Calibration!$C$2:$C$4,E189)</f>
        <v>1201.3823281910488</v>
      </c>
      <c r="L189" s="2">
        <f>TREND(Calibration!$A$2:$A$4,Calibration!$D$2:$D$4,G189)</f>
        <v>508.58997864480716</v>
      </c>
    </row>
    <row r="190" spans="1:12" x14ac:dyDescent="0.25">
      <c r="A190">
        <v>940070</v>
      </c>
      <c r="B190">
        <v>14.411000250000001</v>
      </c>
      <c r="C190">
        <v>0.47850000999999998</v>
      </c>
      <c r="D190">
        <v>29.24699974</v>
      </c>
      <c r="E190">
        <v>0.34789999999999999</v>
      </c>
      <c r="F190">
        <v>36.186000819999997</v>
      </c>
      <c r="G190">
        <v>0.33594998999999998</v>
      </c>
      <c r="H190">
        <v>31.774999619999999</v>
      </c>
      <c r="J190" s="2">
        <f>TREND(Calibration!$A$2:$A$4,Calibration!$B$2:$B$4,C190)</f>
        <v>376.24637712846601</v>
      </c>
      <c r="K190" s="2">
        <f>TREND(Calibration!$A$2:$A$4,Calibration!$C$2:$C$4,E190)</f>
        <v>1181.9178400958301</v>
      </c>
      <c r="L190" s="2">
        <f>TREND(Calibration!$A$2:$A$4,Calibration!$D$2:$D$4,G190)</f>
        <v>517.73456039390703</v>
      </c>
    </row>
    <row r="191" spans="1:12" x14ac:dyDescent="0.25">
      <c r="A191">
        <v>945072</v>
      </c>
      <c r="B191">
        <v>14.442999840000001</v>
      </c>
      <c r="C191">
        <v>0.48870000000000002</v>
      </c>
      <c r="D191">
        <v>29.25</v>
      </c>
      <c r="E191">
        <v>0.34762000999999998</v>
      </c>
      <c r="F191">
        <v>36.20500183</v>
      </c>
      <c r="G191">
        <v>0.33665001</v>
      </c>
      <c r="H191">
        <v>31.794000629999999</v>
      </c>
      <c r="J191" s="2">
        <f>TREND(Calibration!$A$2:$A$4,Calibration!$B$2:$B$4,C191)</f>
        <v>383.65926317982553</v>
      </c>
      <c r="K191" s="2">
        <f>TREND(Calibration!$A$2:$A$4,Calibration!$C$2:$C$4,E191)</f>
        <v>1179.7722251266252</v>
      </c>
      <c r="L191" s="2">
        <f>TREND(Calibration!$A$2:$A$4,Calibration!$D$2:$D$4,G191)</f>
        <v>520.85720495119995</v>
      </c>
    </row>
    <row r="192" spans="1:12" x14ac:dyDescent="0.25">
      <c r="A192">
        <v>950081</v>
      </c>
      <c r="B192">
        <v>14.45600033</v>
      </c>
      <c r="C192">
        <v>0.48170000000000002</v>
      </c>
      <c r="D192">
        <v>29.25300026</v>
      </c>
      <c r="E192">
        <v>0.34703001</v>
      </c>
      <c r="F192">
        <v>36.182998660000003</v>
      </c>
      <c r="G192">
        <v>0.33746000999999998</v>
      </c>
      <c r="H192">
        <v>31.833000179999999</v>
      </c>
      <c r="J192" s="2">
        <f>TREND(Calibration!$A$2:$A$4,Calibration!$B$2:$B$4,C192)</f>
        <v>378.57198345116734</v>
      </c>
      <c r="K192" s="2">
        <f>TREND(Calibration!$A$2:$A$4,Calibration!$C$2:$C$4,E192)</f>
        <v>1175.2509463958465</v>
      </c>
      <c r="L192" s="2">
        <f>TREND(Calibration!$A$2:$A$4,Calibration!$D$2:$D$4,G192)</f>
        <v>524.47044756056425</v>
      </c>
    </row>
    <row r="193" spans="1:12" x14ac:dyDescent="0.25">
      <c r="A193">
        <v>955085</v>
      </c>
      <c r="B193">
        <v>14.463000299999999</v>
      </c>
      <c r="C193">
        <v>0.49409999999999998</v>
      </c>
      <c r="D193">
        <v>29.26600075</v>
      </c>
      <c r="E193">
        <v>0.34534999999999999</v>
      </c>
      <c r="F193">
        <v>36.2179985</v>
      </c>
      <c r="G193">
        <v>0.34152000999999998</v>
      </c>
      <c r="H193">
        <v>31.768999099999998</v>
      </c>
      <c r="J193" s="2">
        <f>TREND(Calibration!$A$2:$A$4,Calibration!$B$2:$B$4,C193)</f>
        <v>387.58373611336185</v>
      </c>
      <c r="K193" s="2">
        <f>TREND(Calibration!$A$2:$A$4,Calibration!$C$2:$C$4,E193)</f>
        <v>1162.3767201577168</v>
      </c>
      <c r="L193" s="2">
        <f>TREND(Calibration!$A$2:$A$4,Calibration!$D$2:$D$4,G193)</f>
        <v>542.58126854083503</v>
      </c>
    </row>
    <row r="194" spans="1:12" x14ac:dyDescent="0.25">
      <c r="A194">
        <v>960071</v>
      </c>
      <c r="B194">
        <v>14.49800014</v>
      </c>
      <c r="C194">
        <v>0.48660001000000003</v>
      </c>
      <c r="D194">
        <v>29.215000150000002</v>
      </c>
      <c r="E194">
        <v>0.34643998999999998</v>
      </c>
      <c r="F194">
        <v>36.173000340000002</v>
      </c>
      <c r="G194">
        <v>0.35049000000000002</v>
      </c>
      <c r="H194">
        <v>31.806999210000001</v>
      </c>
      <c r="J194" s="2">
        <f>TREND(Calibration!$A$2:$A$4,Calibration!$B$2:$B$4,C194)</f>
        <v>382.13308652877055</v>
      </c>
      <c r="K194" s="2">
        <f>TREND(Calibration!$A$2:$A$4,Calibration!$C$2:$C$4,E194)</f>
        <v>1170.7295144013813</v>
      </c>
      <c r="L194" s="2">
        <f>TREND(Calibration!$A$2:$A$4,Calibration!$D$2:$D$4,G194)</f>
        <v>582.59454023660351</v>
      </c>
    </row>
    <row r="195" spans="1:12" x14ac:dyDescent="0.25">
      <c r="A195">
        <v>965071</v>
      </c>
      <c r="B195">
        <v>14.5340004</v>
      </c>
      <c r="C195">
        <v>0.49849999</v>
      </c>
      <c r="D195">
        <v>29.221000669999999</v>
      </c>
      <c r="E195">
        <v>0.34610998999999998</v>
      </c>
      <c r="F195">
        <v>36.208000179999999</v>
      </c>
      <c r="G195">
        <v>0.34562000999999998</v>
      </c>
      <c r="H195">
        <v>31.768999099999998</v>
      </c>
      <c r="J195" s="2">
        <f>TREND(Calibration!$A$2:$A$4,Calibration!$B$2:$B$4,C195)</f>
        <v>390.78144753240451</v>
      </c>
      <c r="K195" s="2">
        <f>TREND(Calibration!$A$2:$A$4,Calibration!$C$2:$C$4,E195)</f>
        <v>1168.2006635858609</v>
      </c>
      <c r="L195" s="2">
        <f>TREND(Calibration!$A$2:$A$4,Calibration!$D$2:$D$4,G195)</f>
        <v>560.87052125490163</v>
      </c>
    </row>
    <row r="196" spans="1:12" x14ac:dyDescent="0.25">
      <c r="A196">
        <v>970071</v>
      </c>
      <c r="B196">
        <v>14.527999879999999</v>
      </c>
      <c r="C196">
        <v>0.49680001000000001</v>
      </c>
      <c r="D196">
        <v>29.218000409999998</v>
      </c>
      <c r="E196">
        <v>0.34610998999999998</v>
      </c>
      <c r="F196">
        <v>36.192001339999997</v>
      </c>
      <c r="G196">
        <v>0.34492001</v>
      </c>
      <c r="H196">
        <v>31.791000369999999</v>
      </c>
      <c r="J196" s="2">
        <f>TREND(Calibration!$A$2:$A$4,Calibration!$B$2:$B$4,C196)</f>
        <v>389.54597984767247</v>
      </c>
      <c r="K196" s="2">
        <f>TREND(Calibration!$A$2:$A$4,Calibration!$C$2:$C$4,E196)</f>
        <v>1168.2006635858609</v>
      </c>
      <c r="L196" s="2">
        <f>TREND(Calibration!$A$2:$A$4,Calibration!$D$2:$D$4,G196)</f>
        <v>557.74796591347581</v>
      </c>
    </row>
    <row r="197" spans="1:12" x14ac:dyDescent="0.25">
      <c r="A197">
        <v>975071</v>
      </c>
      <c r="B197">
        <v>14.44999981</v>
      </c>
      <c r="C197">
        <v>0.49250000999999999</v>
      </c>
      <c r="D197">
        <v>29.25300026</v>
      </c>
      <c r="E197">
        <v>0.34756999999999999</v>
      </c>
      <c r="F197">
        <v>36.1609993</v>
      </c>
      <c r="G197">
        <v>0.34361999999999998</v>
      </c>
      <c r="H197">
        <v>31.771999359999999</v>
      </c>
      <c r="J197" s="2">
        <f>TREND(Calibration!$A$2:$A$4,Calibration!$B$2:$B$4,C197)</f>
        <v>386.42093658578244</v>
      </c>
      <c r="K197" s="2">
        <f>TREND(Calibration!$A$2:$A$4,Calibration!$C$2:$C$4,E197)</f>
        <v>1179.3889892803097</v>
      </c>
      <c r="L197" s="2">
        <f>TREND(Calibration!$A$2:$A$4,Calibration!$D$2:$D$4,G197)</f>
        <v>551.94888995717974</v>
      </c>
    </row>
    <row r="198" spans="1:12" x14ac:dyDescent="0.25">
      <c r="A198">
        <v>980149</v>
      </c>
      <c r="B198">
        <v>14.40400028</v>
      </c>
      <c r="C198">
        <v>0.50330001000000002</v>
      </c>
      <c r="D198">
        <v>29.239999770000001</v>
      </c>
      <c r="E198">
        <v>0.34799998999999998</v>
      </c>
      <c r="F198">
        <v>36.20500183</v>
      </c>
      <c r="G198">
        <v>0.34756999999999999</v>
      </c>
      <c r="H198">
        <v>31.704999919999999</v>
      </c>
      <c r="J198" s="2">
        <f>TREND(Calibration!$A$2:$A$4,Calibration!$B$2:$B$4,C198)</f>
        <v>394.26988245285509</v>
      </c>
      <c r="K198" s="2">
        <f>TREND(Calibration!$A$2:$A$4,Calibration!$C$2:$C$4,E198)</f>
        <v>1182.6840818929329</v>
      </c>
      <c r="L198" s="2">
        <f>TREND(Calibration!$A$2:$A$4,Calibration!$D$2:$D$4,G198)</f>
        <v>569.56902366951203</v>
      </c>
    </row>
    <row r="199" spans="1:12" x14ac:dyDescent="0.25">
      <c r="A199">
        <v>985071</v>
      </c>
      <c r="B199">
        <v>14.32600021</v>
      </c>
      <c r="C199">
        <v>0.49250000999999999</v>
      </c>
      <c r="D199">
        <v>29.204999919999999</v>
      </c>
      <c r="E199">
        <v>0.34573000999999998</v>
      </c>
      <c r="F199">
        <v>36.201999659999998</v>
      </c>
      <c r="G199">
        <v>0.34405999999999998</v>
      </c>
      <c r="H199">
        <v>31.76199913</v>
      </c>
      <c r="J199" s="2">
        <f>TREND(Calibration!$A$2:$A$4,Calibration!$B$2:$B$4,C199)</f>
        <v>386.42093658578244</v>
      </c>
      <c r="K199" s="2">
        <f>TREND(Calibration!$A$2:$A$4,Calibration!$C$2:$C$4,E199)</f>
        <v>1165.2888068195532</v>
      </c>
      <c r="L199" s="2">
        <f>TREND(Calibration!$A$2:$A$4,Calibration!$D$2:$D$4,G199)</f>
        <v>553.911639028933</v>
      </c>
    </row>
    <row r="200" spans="1:12" x14ac:dyDescent="0.25">
      <c r="A200">
        <v>990071</v>
      </c>
      <c r="B200">
        <v>14.22900009</v>
      </c>
      <c r="C200">
        <v>0.48820001000000002</v>
      </c>
      <c r="D200">
        <v>29.260000229999999</v>
      </c>
      <c r="E200">
        <v>0.34325000999999999</v>
      </c>
      <c r="F200">
        <v>36.192001339999997</v>
      </c>
      <c r="G200">
        <v>0.34525001</v>
      </c>
      <c r="H200">
        <v>31.673000340000002</v>
      </c>
      <c r="J200" s="2">
        <f>TREND(Calibration!$A$2:$A$4,Calibration!$B$2:$B$4,C200)</f>
        <v>383.29589332389241</v>
      </c>
      <c r="K200" s="2">
        <f>TREND(Calibration!$A$2:$A$4,Calibration!$C$2:$C$4,E200)</f>
        <v>1146.284109781702</v>
      </c>
      <c r="L200" s="2">
        <f>TREND(Calibration!$A$2:$A$4,Calibration!$D$2:$D$4,G200)</f>
        <v>559.2200277172908</v>
      </c>
    </row>
    <row r="201" spans="1:12" x14ac:dyDescent="0.25">
      <c r="A201">
        <v>995078</v>
      </c>
      <c r="B201">
        <v>14.20300007</v>
      </c>
      <c r="C201">
        <v>0.49090001</v>
      </c>
      <c r="D201">
        <v>29.26600075</v>
      </c>
      <c r="E201">
        <v>0.34156998999999999</v>
      </c>
      <c r="F201">
        <v>36.16999817</v>
      </c>
      <c r="G201">
        <v>0.34152000999999998</v>
      </c>
      <c r="H201">
        <v>31.646999359999999</v>
      </c>
      <c r="J201" s="2">
        <f>TREND(Calibration!$A$2:$A$4,Calibration!$B$2:$B$4,C201)</f>
        <v>385.25812979066058</v>
      </c>
      <c r="K201" s="2">
        <f>TREND(Calibration!$A$2:$A$4,Calibration!$C$2:$C$4,E201)</f>
        <v>1133.4098069117297</v>
      </c>
      <c r="L201" s="2">
        <f>TREND(Calibration!$A$2:$A$4,Calibration!$D$2:$D$4,G201)</f>
        <v>542.58126854083503</v>
      </c>
    </row>
    <row r="202" spans="1:12" x14ac:dyDescent="0.25">
      <c r="A202">
        <v>1000079</v>
      </c>
      <c r="B202">
        <v>14.20600033</v>
      </c>
      <c r="C202">
        <v>0.4914</v>
      </c>
      <c r="D202">
        <v>29.23699951</v>
      </c>
      <c r="E202">
        <v>0.33871001000000001</v>
      </c>
      <c r="F202">
        <v>36.17599869</v>
      </c>
      <c r="G202">
        <v>0.35800000999999998</v>
      </c>
      <c r="H202">
        <v>31.65600014</v>
      </c>
      <c r="J202" s="2">
        <f>TREND(Calibration!$A$2:$A$4,Calibration!$B$2:$B$4,C202)</f>
        <v>385.62149964659369</v>
      </c>
      <c r="K202" s="2">
        <f>TREND(Calibration!$A$2:$A$4,Calibration!$C$2:$C$4,E202)</f>
        <v>1111.4932531075708</v>
      </c>
      <c r="L202" s="2">
        <f>TREND(Calibration!$A$2:$A$4,Calibration!$D$2:$D$4,G202)</f>
        <v>616.09514286469289</v>
      </c>
    </row>
    <row r="203" spans="1:12" x14ac:dyDescent="0.25">
      <c r="A203">
        <v>1005099</v>
      </c>
      <c r="B203">
        <v>14.25800037</v>
      </c>
      <c r="C203">
        <v>0.48769999000000003</v>
      </c>
      <c r="D203">
        <v>29.221000669999999</v>
      </c>
      <c r="E203">
        <v>0.33805998999999998</v>
      </c>
      <c r="F203">
        <v>36.17599869</v>
      </c>
      <c r="G203">
        <v>0.35805999999999999</v>
      </c>
      <c r="H203">
        <v>31.711000439999999</v>
      </c>
      <c r="J203" s="2">
        <f>TREND(Calibration!$A$2:$A$4,Calibration!$B$2:$B$4,C203)</f>
        <v>382.93250166533187</v>
      </c>
      <c r="K203" s="2">
        <f>TREND(Calibration!$A$2:$A$4,Calibration!$C$2:$C$4,E203)</f>
        <v>1106.512030055738</v>
      </c>
      <c r="L203" s="2">
        <f>TREND(Calibration!$A$2:$A$4,Calibration!$D$2:$D$4,G203)</f>
        <v>616.36274585745309</v>
      </c>
    </row>
    <row r="204" spans="1:12" x14ac:dyDescent="0.25">
      <c r="A204">
        <v>1010075</v>
      </c>
      <c r="B204">
        <v>14.19999981</v>
      </c>
      <c r="C204">
        <v>0.47960001000000002</v>
      </c>
      <c r="D204">
        <v>29.243999479999999</v>
      </c>
      <c r="E204">
        <v>0.33768000999999997</v>
      </c>
      <c r="F204">
        <v>36.134998320000001</v>
      </c>
      <c r="G204">
        <v>0.34578999999999999</v>
      </c>
      <c r="H204">
        <v>31.65600014</v>
      </c>
      <c r="J204" s="2">
        <f>TREND(Calibration!$A$2:$A$4,Calibration!$B$2:$B$4,C204)</f>
        <v>377.04580680011236</v>
      </c>
      <c r="K204" s="2">
        <f>TREND(Calibration!$A$2:$A$4,Calibration!$C$2:$C$4,E204)</f>
        <v>1103.6001732894304</v>
      </c>
      <c r="L204" s="2">
        <f>TREND(Calibration!$A$2:$A$4,Calibration!$D$2:$D$4,G204)</f>
        <v>561.62881151560032</v>
      </c>
    </row>
    <row r="205" spans="1:12" x14ac:dyDescent="0.25">
      <c r="A205">
        <v>1015071</v>
      </c>
      <c r="B205">
        <v>14.274000170000001</v>
      </c>
      <c r="C205">
        <v>0.48769999000000003</v>
      </c>
      <c r="D205">
        <v>29.228000640000001</v>
      </c>
      <c r="E205">
        <v>0.35190000999999999</v>
      </c>
      <c r="F205">
        <v>36.20500183</v>
      </c>
      <c r="G205">
        <v>0.34606000999999997</v>
      </c>
      <c r="H205">
        <v>31.681999210000001</v>
      </c>
      <c r="J205" s="2">
        <f>TREND(Calibration!$A$2:$A$4,Calibration!$B$2:$B$4,C205)</f>
        <v>382.93250166533187</v>
      </c>
      <c r="K205" s="2">
        <f>TREND(Calibration!$A$2:$A$4,Calibration!$C$2:$C$4,E205)</f>
        <v>1212.5706538854981</v>
      </c>
      <c r="L205" s="2">
        <f>TREND(Calibration!$A$2:$A$4,Calibration!$D$2:$D$4,G205)</f>
        <v>562.83327032665511</v>
      </c>
    </row>
    <row r="206" spans="1:12" x14ac:dyDescent="0.25">
      <c r="A206">
        <v>1020139</v>
      </c>
      <c r="B206">
        <v>14.24199963</v>
      </c>
      <c r="C206">
        <v>0.47310001000000002</v>
      </c>
      <c r="D206">
        <v>29.224000929999999</v>
      </c>
      <c r="E206">
        <v>0.35253999000000003</v>
      </c>
      <c r="F206">
        <v>36.147998809999997</v>
      </c>
      <c r="G206">
        <v>0.34470999000000002</v>
      </c>
      <c r="H206">
        <v>31.65600014</v>
      </c>
      <c r="J206" s="2">
        <f>TREND(Calibration!$A$2:$A$4,Calibration!$B$2:$B$4,C206)</f>
        <v>372.32190419492974</v>
      </c>
      <c r="K206" s="2">
        <f>TREND(Calibration!$A$2:$A$4,Calibration!$C$2:$C$4,E206)</f>
        <v>1217.4749385670646</v>
      </c>
      <c r="L206" s="2">
        <f>TREND(Calibration!$A$2:$A$4,Calibration!$D$2:$D$4,G206)</f>
        <v>556.81111009518122</v>
      </c>
    </row>
    <row r="207" spans="1:12" x14ac:dyDescent="0.25">
      <c r="A207">
        <v>1025072</v>
      </c>
      <c r="B207">
        <v>14.29399967</v>
      </c>
      <c r="C207">
        <v>0.4844</v>
      </c>
      <c r="D207">
        <v>29.221000669999999</v>
      </c>
      <c r="E207">
        <v>0.34891999000000001</v>
      </c>
      <c r="F207">
        <v>36.19900131</v>
      </c>
      <c r="G207">
        <v>0.35076001000000001</v>
      </c>
      <c r="H207">
        <v>31.652999879999999</v>
      </c>
      <c r="J207" s="2">
        <f>TREND(Calibration!$A$2:$A$4,Calibration!$B$2:$B$4,C207)</f>
        <v>380.53421991793545</v>
      </c>
      <c r="K207" s="2">
        <f>TREND(Calibration!$A$2:$A$4,Calibration!$C$2:$C$4,E207)</f>
        <v>1189.7342114392329</v>
      </c>
      <c r="L207" s="2">
        <f>TREND(Calibration!$A$2:$A$4,Calibration!$D$2:$D$4,G207)</f>
        <v>583.79899904765853</v>
      </c>
    </row>
    <row r="208" spans="1:12" x14ac:dyDescent="0.25">
      <c r="A208">
        <v>1030171</v>
      </c>
      <c r="B208">
        <v>14.277999879999999</v>
      </c>
      <c r="C208">
        <v>0.47470000000000001</v>
      </c>
      <c r="D208">
        <v>29.231000900000002</v>
      </c>
      <c r="E208">
        <v>0.34125</v>
      </c>
      <c r="F208">
        <v>36.151000979999999</v>
      </c>
      <c r="G208">
        <v>0.32411000000000001</v>
      </c>
      <c r="H208">
        <v>31.65600014</v>
      </c>
      <c r="J208" s="2">
        <f>TREND(Calibration!$A$2:$A$4,Calibration!$B$2:$B$4,C208)</f>
        <v>373.4847037225091</v>
      </c>
      <c r="K208" s="2">
        <f>TREND(Calibration!$A$2:$A$4,Calibration!$C$2:$C$4,E208)</f>
        <v>1130.9576645709465</v>
      </c>
      <c r="L208" s="2">
        <f>TREND(Calibration!$A$2:$A$4,Calibration!$D$2:$D$4,G208)</f>
        <v>464.91881179829215</v>
      </c>
    </row>
    <row r="209" spans="1:12" x14ac:dyDescent="0.25">
      <c r="A209">
        <v>1035095</v>
      </c>
      <c r="B209">
        <v>14.394000050000001</v>
      </c>
      <c r="C209">
        <v>0.48060000000000003</v>
      </c>
      <c r="D209">
        <v>29.201999659999998</v>
      </c>
      <c r="E209">
        <v>0.33794998999999998</v>
      </c>
      <c r="F209">
        <v>36.192001339999997</v>
      </c>
      <c r="G209">
        <v>0.34287000000000001</v>
      </c>
      <c r="H209">
        <v>31.711000439999999</v>
      </c>
      <c r="J209" s="2">
        <f>TREND(Calibration!$A$2:$A$4,Calibration!$B$2:$B$4,C209)</f>
        <v>377.77255377952105</v>
      </c>
      <c r="K209" s="2">
        <f>TREND(Calibration!$A$2:$A$4,Calibration!$C$2:$C$4,E209)</f>
        <v>1105.669079783898</v>
      </c>
      <c r="L209" s="2">
        <f>TREND(Calibration!$A$2:$A$4,Calibration!$D$2:$D$4,G209)</f>
        <v>548.60329494850907</v>
      </c>
    </row>
    <row r="210" spans="1:12" x14ac:dyDescent="0.25">
      <c r="A210">
        <v>1040122</v>
      </c>
      <c r="B210">
        <v>14.38799953</v>
      </c>
      <c r="C210">
        <v>0.47960001000000002</v>
      </c>
      <c r="D210">
        <v>29.23699951</v>
      </c>
      <c r="E210">
        <v>0.33892</v>
      </c>
      <c r="F210">
        <v>36.192001339999997</v>
      </c>
      <c r="G210">
        <v>0.35653998999999997</v>
      </c>
      <c r="H210">
        <v>31.5890007</v>
      </c>
      <c r="J210" s="2">
        <f>TREND(Calibration!$A$2:$A$4,Calibration!$B$2:$B$4,C210)</f>
        <v>377.04580680011236</v>
      </c>
      <c r="K210" s="2">
        <f>TREND(Calibration!$A$2:$A$4,Calibration!$C$2:$C$4,E210)</f>
        <v>1113.1024451765136</v>
      </c>
      <c r="L210" s="2">
        <f>TREND(Calibration!$A$2:$A$4,Calibration!$D$2:$D$4,G210)</f>
        <v>609.58229536528029</v>
      </c>
    </row>
    <row r="211" spans="1:12" x14ac:dyDescent="0.25">
      <c r="A211">
        <v>1045183</v>
      </c>
      <c r="B211">
        <v>14.463000299999999</v>
      </c>
      <c r="C211">
        <v>0.46709999000000002</v>
      </c>
      <c r="D211">
        <v>29.208000179999999</v>
      </c>
      <c r="E211">
        <v>0.34411001000000002</v>
      </c>
      <c r="F211">
        <v>36.16999817</v>
      </c>
      <c r="G211">
        <v>0.33059999000000001</v>
      </c>
      <c r="H211">
        <v>31.746000290000001</v>
      </c>
      <c r="J211" s="2">
        <f>TREND(Calibration!$A$2:$A$4,Calibration!$B$2:$B$4,C211)</f>
        <v>367.96136417813779</v>
      </c>
      <c r="K211" s="2">
        <f>TREND(Calibration!$A$2:$A$4,Calibration!$C$2:$C$4,E211)</f>
        <v>1152.8744482706345</v>
      </c>
      <c r="L211" s="2">
        <f>TREND(Calibration!$A$2:$A$4,Calibration!$D$2:$D$4,G211)</f>
        <v>493.86931599872264</v>
      </c>
    </row>
    <row r="212" spans="1:12" x14ac:dyDescent="0.25">
      <c r="A212">
        <v>1050070</v>
      </c>
      <c r="B212">
        <v>14.458000180000001</v>
      </c>
      <c r="C212">
        <v>0.47420001000000001</v>
      </c>
      <c r="D212">
        <v>29.211000439999999</v>
      </c>
      <c r="E212">
        <v>0.34610998999999998</v>
      </c>
      <c r="F212">
        <v>36.1609993</v>
      </c>
      <c r="G212">
        <v>0.35383998999999999</v>
      </c>
      <c r="H212">
        <v>31.63699913</v>
      </c>
      <c r="J212" s="2">
        <f>TREND(Calibration!$A$2:$A$4,Calibration!$B$2:$B$4,C212)</f>
        <v>373.12133386657598</v>
      </c>
      <c r="K212" s="2">
        <f>TREND(Calibration!$A$2:$A$4,Calibration!$C$2:$C$4,E212)</f>
        <v>1168.2006635858609</v>
      </c>
      <c r="L212" s="2">
        <f>TREND(Calibration!$A$2:$A$4,Calibration!$D$2:$D$4,G212)</f>
        <v>597.53815333406578</v>
      </c>
    </row>
    <row r="213" spans="1:12" x14ac:dyDescent="0.25">
      <c r="A213">
        <v>1055109</v>
      </c>
      <c r="B213">
        <v>14.52000046</v>
      </c>
      <c r="C213">
        <v>0.47899999999999998</v>
      </c>
      <c r="D213">
        <v>29.179000850000001</v>
      </c>
      <c r="E213">
        <v>0.34703001</v>
      </c>
      <c r="F213">
        <v>36.210998539999999</v>
      </c>
      <c r="G213">
        <v>0.35394998999999999</v>
      </c>
      <c r="H213">
        <v>31.76199913</v>
      </c>
      <c r="J213" s="2">
        <f>TREND(Calibration!$A$2:$A$4,Calibration!$B$2:$B$4,C213)</f>
        <v>376.60974698439912</v>
      </c>
      <c r="K213" s="2">
        <f>TREND(Calibration!$A$2:$A$4,Calibration!$C$2:$C$4,E213)</f>
        <v>1175.2509463958465</v>
      </c>
      <c r="L213" s="2">
        <f>TREND(Calibration!$A$2:$A$4,Calibration!$D$2:$D$4,G213)</f>
        <v>598.02884060200427</v>
      </c>
    </row>
    <row r="214" spans="1:12" x14ac:dyDescent="0.25">
      <c r="A214">
        <v>1060072</v>
      </c>
      <c r="B214">
        <v>14.44999981</v>
      </c>
      <c r="C214">
        <v>0.46709999000000002</v>
      </c>
      <c r="D214">
        <v>29.190999980000001</v>
      </c>
      <c r="E214">
        <v>0.34638000000000002</v>
      </c>
      <c r="F214">
        <v>36.159999849999998</v>
      </c>
      <c r="G214">
        <v>0.34448999000000002</v>
      </c>
      <c r="H214">
        <v>31.68000031</v>
      </c>
      <c r="J214" s="2">
        <f>TREND(Calibration!$A$2:$A$4,Calibration!$B$2:$B$4,C214)</f>
        <v>367.96136417813779</v>
      </c>
      <c r="K214" s="2">
        <f>TREND(Calibration!$A$2:$A$4,Calibration!$C$2:$C$4,E214)</f>
        <v>1170.2697999758573</v>
      </c>
      <c r="L214" s="2">
        <f>TREND(Calibration!$A$2:$A$4,Calibration!$D$2:$D$4,G214)</f>
        <v>555.82973555930448</v>
      </c>
    </row>
    <row r="215" spans="1:12" x14ac:dyDescent="0.25">
      <c r="A215">
        <v>1065070</v>
      </c>
      <c r="B215">
        <v>14.43999958</v>
      </c>
      <c r="C215">
        <v>0.48599999999999999</v>
      </c>
      <c r="D215">
        <v>29.180999759999999</v>
      </c>
      <c r="E215">
        <v>0.34507999</v>
      </c>
      <c r="F215">
        <v>36.203998570000003</v>
      </c>
      <c r="G215">
        <v>0.34935000999999999</v>
      </c>
      <c r="H215">
        <v>31.773000719999999</v>
      </c>
      <c r="J215" s="2">
        <f>TREND(Calibration!$A$2:$A$4,Calibration!$B$2:$B$4,C215)</f>
        <v>381.69702671305731</v>
      </c>
      <c r="K215" s="2">
        <f>TREND(Calibration!$A$2:$A$4,Calibration!$C$2:$C$4,E215)</f>
        <v>1160.3075837677209</v>
      </c>
      <c r="L215" s="2">
        <f>TREND(Calibration!$A$2:$A$4,Calibration!$D$2:$D$4,G215)</f>
        <v>577.50928043135741</v>
      </c>
    </row>
    <row r="216" spans="1:12" x14ac:dyDescent="0.25">
      <c r="A216">
        <v>1070082</v>
      </c>
      <c r="B216">
        <v>14.32499981</v>
      </c>
      <c r="C216">
        <v>0.47520000000000001</v>
      </c>
      <c r="D216">
        <v>29.211000439999999</v>
      </c>
      <c r="E216">
        <v>0.34292001</v>
      </c>
      <c r="F216">
        <v>36.151000979999999</v>
      </c>
      <c r="G216">
        <v>0.34459999000000002</v>
      </c>
      <c r="H216">
        <v>31.669000629999999</v>
      </c>
      <c r="J216" s="2">
        <f>TREND(Calibration!$A$2:$A$4,Calibration!$B$2:$B$4,C216)</f>
        <v>373.84808084598473</v>
      </c>
      <c r="K216" s="2">
        <f>TREND(Calibration!$A$2:$A$4,Calibration!$C$2:$C$4,E216)</f>
        <v>1143.7552589661811</v>
      </c>
      <c r="L216" s="2">
        <f>TREND(Calibration!$A$2:$A$4,Calibration!$D$2:$D$4,G216)</f>
        <v>556.32042282724274</v>
      </c>
    </row>
    <row r="217" spans="1:12" x14ac:dyDescent="0.25">
      <c r="A217">
        <v>1075072</v>
      </c>
      <c r="B217">
        <v>14.31499958</v>
      </c>
      <c r="C217">
        <v>0.48820001000000002</v>
      </c>
      <c r="D217">
        <v>29.19199944</v>
      </c>
      <c r="E217">
        <v>0.34448999000000002</v>
      </c>
      <c r="F217">
        <v>36.201999659999998</v>
      </c>
      <c r="G217">
        <v>0.33956998999999999</v>
      </c>
      <c r="H217">
        <v>31.681999210000001</v>
      </c>
      <c r="J217" s="2">
        <f>TREND(Calibration!$A$2:$A$4,Calibration!$B$2:$B$4,C217)</f>
        <v>383.29589332389241</v>
      </c>
      <c r="K217" s="2">
        <f>TREND(Calibration!$A$2:$A$4,Calibration!$C$2:$C$4,E217)</f>
        <v>1155.7863050369422</v>
      </c>
      <c r="L217" s="2">
        <f>TREND(Calibration!$A$2:$A$4,Calibration!$D$2:$D$4,G217)</f>
        <v>533.88263230242433</v>
      </c>
    </row>
    <row r="218" spans="1:12" x14ac:dyDescent="0.25">
      <c r="A218">
        <v>1080071</v>
      </c>
      <c r="B218">
        <v>14.21800041</v>
      </c>
      <c r="C218">
        <v>0.47199999999999998</v>
      </c>
      <c r="D218">
        <v>29.19499969</v>
      </c>
      <c r="E218">
        <v>0.34254000000000001</v>
      </c>
      <c r="F218">
        <v>36.147998809999997</v>
      </c>
      <c r="G218">
        <v>0.33892</v>
      </c>
      <c r="H218">
        <v>31.634000780000001</v>
      </c>
      <c r="J218" s="2">
        <f>TREND(Calibration!$A$2:$A$4,Calibration!$B$2:$B$4,C218)</f>
        <v>371.52246725574093</v>
      </c>
      <c r="K218" s="2">
        <f>TREND(Calibration!$A$2:$A$4,Calibration!$C$2:$C$4,E218)</f>
        <v>1140.8431723043452</v>
      </c>
      <c r="L218" s="2">
        <f>TREND(Calibration!$A$2:$A$4,Calibration!$D$2:$D$4,G218)</f>
        <v>530.98316123617656</v>
      </c>
    </row>
    <row r="219" spans="1:12" x14ac:dyDescent="0.25">
      <c r="A219">
        <v>1085072</v>
      </c>
      <c r="B219">
        <v>14.227999690000001</v>
      </c>
      <c r="C219">
        <v>0.47089999999999999</v>
      </c>
      <c r="D219">
        <v>29.19799995</v>
      </c>
      <c r="E219">
        <v>0.34125</v>
      </c>
      <c r="F219">
        <v>36.164001460000001</v>
      </c>
      <c r="G219">
        <v>0.32806000000000002</v>
      </c>
      <c r="H219">
        <v>31.69199944</v>
      </c>
      <c r="J219" s="2">
        <f>TREND(Calibration!$A$2:$A$4,Calibration!$B$2:$B$4,C219)</f>
        <v>370.72303758409464</v>
      </c>
      <c r="K219" s="2">
        <f>TREND(Calibration!$A$2:$A$4,Calibration!$C$2:$C$4,E219)</f>
        <v>1130.9576645709465</v>
      </c>
      <c r="L219" s="2">
        <f>TREND(Calibration!$A$2:$A$4,Calibration!$D$2:$D$4,G219)</f>
        <v>482.53894551062467</v>
      </c>
    </row>
    <row r="220" spans="1:12" x14ac:dyDescent="0.25">
      <c r="A220">
        <v>1090080</v>
      </c>
      <c r="B220">
        <v>14.20600033</v>
      </c>
      <c r="C220">
        <v>0.47420001000000001</v>
      </c>
      <c r="D220">
        <v>29.221000669999999</v>
      </c>
      <c r="E220">
        <v>0.33956998999999999</v>
      </c>
      <c r="F220">
        <v>36.221000670000002</v>
      </c>
      <c r="G220">
        <v>0.31832999000000001</v>
      </c>
      <c r="H220">
        <v>31.599000929999999</v>
      </c>
      <c r="J220" s="2">
        <f>TREND(Calibration!$A$2:$A$4,Calibration!$B$2:$B$4,C220)</f>
        <v>373.12133386657598</v>
      </c>
      <c r="K220" s="2">
        <f>TREND(Calibration!$A$2:$A$4,Calibration!$C$2:$C$4,E220)</f>
        <v>1118.0834383328172</v>
      </c>
      <c r="L220" s="2">
        <f>TREND(Calibration!$A$2:$A$4,Calibration!$D$2:$D$4,G220)</f>
        <v>439.13538165686987</v>
      </c>
    </row>
    <row r="221" spans="1:12" x14ac:dyDescent="0.25">
      <c r="A221">
        <v>1095071</v>
      </c>
      <c r="B221">
        <v>14.24800014</v>
      </c>
      <c r="C221">
        <v>0.47520000000000001</v>
      </c>
      <c r="D221">
        <v>29.166999820000001</v>
      </c>
      <c r="E221">
        <v>0.33941000999999998</v>
      </c>
      <c r="F221">
        <v>36.180000309999997</v>
      </c>
      <c r="G221">
        <v>0.33065</v>
      </c>
      <c r="H221">
        <v>31.659999849999998</v>
      </c>
      <c r="J221" s="2">
        <f>TREND(Calibration!$A$2:$A$4,Calibration!$B$2:$B$4,C221)</f>
        <v>373.84808084598473</v>
      </c>
      <c r="K221" s="2">
        <f>TREND(Calibration!$A$2:$A$4,Calibration!$C$2:$C$4,E221)</f>
        <v>1116.8574821101899</v>
      </c>
      <c r="L221" s="2">
        <f>TREND(Calibration!$A$2:$A$4,Calibration!$D$2:$D$4,G221)</f>
        <v>494.09240027390069</v>
      </c>
    </row>
    <row r="222" spans="1:12" x14ac:dyDescent="0.25">
      <c r="A222">
        <v>1100072</v>
      </c>
      <c r="B222">
        <v>14.24100018</v>
      </c>
      <c r="C222">
        <v>0.48060000000000003</v>
      </c>
      <c r="D222">
        <v>29.179000850000001</v>
      </c>
      <c r="E222">
        <v>0.34</v>
      </c>
      <c r="F222">
        <v>36.221000670000002</v>
      </c>
      <c r="G222">
        <v>0.33945998999999999</v>
      </c>
      <c r="H222">
        <v>31.599000929999999</v>
      </c>
      <c r="J222" s="2">
        <f>TREND(Calibration!$A$2:$A$4,Calibration!$B$2:$B$4,C222)</f>
        <v>377.77255377952105</v>
      </c>
      <c r="K222" s="2">
        <f>TREND(Calibration!$A$2:$A$4,Calibration!$C$2:$C$4,E222)</f>
        <v>1121.3786842091265</v>
      </c>
      <c r="L222" s="2">
        <f>TREND(Calibration!$A$2:$A$4,Calibration!$D$2:$D$4,G222)</f>
        <v>533.39194503448607</v>
      </c>
    </row>
    <row r="223" spans="1:12" x14ac:dyDescent="0.25">
      <c r="A223">
        <v>1105070</v>
      </c>
      <c r="B223">
        <v>14.227999690000001</v>
      </c>
      <c r="C223">
        <v>0.48010001000000002</v>
      </c>
      <c r="D223">
        <v>29.184000019999999</v>
      </c>
      <c r="E223">
        <v>0.34994998999999999</v>
      </c>
      <c r="F223">
        <v>36.181999210000001</v>
      </c>
      <c r="G223">
        <v>0.34178998999999999</v>
      </c>
      <c r="H223">
        <v>31.56100082</v>
      </c>
      <c r="J223" s="2">
        <f>TREND(Calibration!$A$2:$A$4,Calibration!$B$2:$B$4,C223)</f>
        <v>377.40918392358793</v>
      </c>
      <c r="K223" s="2">
        <f>TREND(Calibration!$A$2:$A$4,Calibration!$C$2:$C$4,E223)</f>
        <v>1197.6272912573725</v>
      </c>
      <c r="L223" s="2">
        <f>TREND(Calibration!$A$2:$A$4,Calibration!$D$2:$D$4,G223)</f>
        <v>543.78559352808975</v>
      </c>
    </row>
    <row r="224" spans="1:12" x14ac:dyDescent="0.25">
      <c r="A224">
        <v>1110070</v>
      </c>
      <c r="B224">
        <v>14.2670002</v>
      </c>
      <c r="C224">
        <v>0.48120001000000001</v>
      </c>
      <c r="D224">
        <v>29.169000629999999</v>
      </c>
      <c r="E224">
        <v>0.35179000999999999</v>
      </c>
      <c r="F224">
        <v>36.208000179999999</v>
      </c>
      <c r="G224">
        <v>0.35172998999999999</v>
      </c>
      <c r="H224">
        <v>31.591999049999998</v>
      </c>
      <c r="J224" s="2">
        <f>TREND(Calibration!$A$2:$A$4,Calibration!$B$2:$B$4,C224)</f>
        <v>378.20861359523423</v>
      </c>
      <c r="K224" s="2">
        <f>TREND(Calibration!$A$2:$A$4,Calibration!$C$2:$C$4,E224)</f>
        <v>1211.7277036136577</v>
      </c>
      <c r="L224" s="2">
        <f>TREND(Calibration!$A$2:$A$4,Calibration!$D$2:$D$4,G224)</f>
        <v>588.12587937633884</v>
      </c>
    </row>
    <row r="225" spans="1:12" x14ac:dyDescent="0.25">
      <c r="A225">
        <v>1115071</v>
      </c>
      <c r="B225">
        <v>14.27900028</v>
      </c>
      <c r="C225">
        <v>0.46929999999999999</v>
      </c>
      <c r="D225">
        <v>29.179000850000001</v>
      </c>
      <c r="E225">
        <v>0.35297999000000002</v>
      </c>
      <c r="F225">
        <v>36.164001460000001</v>
      </c>
      <c r="G225">
        <v>0.34556999999999999</v>
      </c>
      <c r="H225">
        <v>31.69199944</v>
      </c>
      <c r="J225" s="2">
        <f>TREND(Calibration!$A$2:$A$4,Calibration!$B$2:$B$4,C225)</f>
        <v>369.56023078897277</v>
      </c>
      <c r="K225" s="2">
        <f>TREND(Calibration!$A$2:$A$4,Calibration!$C$2:$C$4,E225)</f>
        <v>1220.8467396544254</v>
      </c>
      <c r="L225" s="2">
        <f>TREND(Calibration!$A$2:$A$4,Calibration!$D$2:$D$4,G225)</f>
        <v>560.64743697972358</v>
      </c>
    </row>
    <row r="226" spans="1:12" x14ac:dyDescent="0.25">
      <c r="A226">
        <v>1120071</v>
      </c>
      <c r="B226">
        <v>14.31499958</v>
      </c>
      <c r="C226">
        <v>0.47960001000000002</v>
      </c>
      <c r="D226">
        <v>29.1590004</v>
      </c>
      <c r="E226">
        <v>0.35319</v>
      </c>
      <c r="F226">
        <v>36.227001190000003</v>
      </c>
      <c r="G226">
        <v>0.34108000999999999</v>
      </c>
      <c r="H226">
        <v>31.704999919999999</v>
      </c>
      <c r="J226" s="2">
        <f>TREND(Calibration!$A$2:$A$4,Calibration!$B$2:$B$4,C226)</f>
        <v>377.04580680011236</v>
      </c>
      <c r="K226" s="2">
        <f>TREND(Calibration!$A$2:$A$4,Calibration!$C$2:$C$4,E226)</f>
        <v>1222.4560849870538</v>
      </c>
      <c r="L226" s="2">
        <f>TREND(Calibration!$A$2:$A$4,Calibration!$D$2:$D$4,G226)</f>
        <v>540.61851946908155</v>
      </c>
    </row>
    <row r="227" spans="1:12" x14ac:dyDescent="0.25">
      <c r="A227">
        <v>1125122</v>
      </c>
      <c r="B227">
        <v>14.32800007</v>
      </c>
      <c r="C227">
        <v>0.47150001000000002</v>
      </c>
      <c r="D227">
        <v>29.181999210000001</v>
      </c>
      <c r="E227">
        <v>0.35443999999999998</v>
      </c>
      <c r="F227">
        <v>36.2179985</v>
      </c>
      <c r="G227">
        <v>0.34595000999999997</v>
      </c>
      <c r="H227">
        <v>31.679000850000001</v>
      </c>
      <c r="J227" s="2">
        <f>TREND(Calibration!$A$2:$A$4,Calibration!$B$2:$B$4,C227)</f>
        <v>371.15909739980788</v>
      </c>
      <c r="K227" s="2">
        <f>TREND(Calibration!$A$2:$A$4,Calibration!$C$2:$C$4,E227)</f>
        <v>1232.0350653488738</v>
      </c>
      <c r="L227" s="2">
        <f>TREND(Calibration!$A$2:$A$4,Calibration!$D$2:$D$4,G227)</f>
        <v>562.34258305871685</v>
      </c>
    </row>
    <row r="228" spans="1:12" x14ac:dyDescent="0.25">
      <c r="A228">
        <v>1130080</v>
      </c>
      <c r="B228">
        <v>14.309000019999999</v>
      </c>
      <c r="C228">
        <v>0.47150001000000002</v>
      </c>
      <c r="D228">
        <v>29.184999470000001</v>
      </c>
      <c r="E228">
        <v>0.35481000000000001</v>
      </c>
      <c r="F228">
        <v>36.17599869</v>
      </c>
      <c r="G228">
        <v>0.33794998999999998</v>
      </c>
      <c r="H228">
        <v>31.63999939</v>
      </c>
      <c r="J228" s="2">
        <f>TREND(Calibration!$A$2:$A$4,Calibration!$B$2:$B$4,C228)</f>
        <v>371.15909739980788</v>
      </c>
      <c r="K228" s="2">
        <f>TREND(Calibration!$A$2:$A$4,Calibration!$C$2:$C$4,E228)</f>
        <v>1234.870443535973</v>
      </c>
      <c r="L228" s="2">
        <f>TREND(Calibration!$A$2:$A$4,Calibration!$D$2:$D$4,G228)</f>
        <v>526.65614708369549</v>
      </c>
    </row>
    <row r="229" spans="1:12" x14ac:dyDescent="0.25">
      <c r="A229">
        <v>1135071</v>
      </c>
      <c r="B229">
        <v>14.36100006</v>
      </c>
      <c r="C229">
        <v>0.47850000999999998</v>
      </c>
      <c r="D229">
        <v>29.13999939</v>
      </c>
      <c r="E229">
        <v>0.35027000000000003</v>
      </c>
      <c r="F229">
        <v>36.210998539999999</v>
      </c>
      <c r="G229">
        <v>0.33989998999999999</v>
      </c>
      <c r="H229">
        <v>31.7140007</v>
      </c>
      <c r="J229" s="2">
        <f>TREND(Calibration!$A$2:$A$4,Calibration!$B$2:$B$4,C229)</f>
        <v>376.24637712846601</v>
      </c>
      <c r="K229" s="2">
        <f>TREND(Calibration!$A$2:$A$4,Calibration!$C$2:$C$4,E229)</f>
        <v>1200.0795868618418</v>
      </c>
      <c r="L229" s="2">
        <f>TREND(Calibration!$A$2:$A$4,Calibration!$D$2:$D$4,G229)</f>
        <v>535.35469410623955</v>
      </c>
    </row>
    <row r="230" spans="1:12" x14ac:dyDescent="0.25">
      <c r="A230">
        <v>1140071</v>
      </c>
      <c r="B230">
        <v>14.335000040000001</v>
      </c>
      <c r="C230">
        <v>0.47690000999999999</v>
      </c>
      <c r="D230">
        <v>29.17200089</v>
      </c>
      <c r="E230">
        <v>0.35253999000000003</v>
      </c>
      <c r="F230">
        <v>36.20500183</v>
      </c>
      <c r="G230">
        <v>0.34060001000000001</v>
      </c>
      <c r="H230">
        <v>31.591999049999998</v>
      </c>
      <c r="J230" s="2">
        <f>TREND(Calibration!$A$2:$A$4,Calibration!$B$2:$B$4,C230)</f>
        <v>375.08357033334414</v>
      </c>
      <c r="K230" s="2">
        <f>TREND(Calibration!$A$2:$A$4,Calibration!$C$2:$C$4,E230)</f>
        <v>1217.4749385670646</v>
      </c>
      <c r="L230" s="2">
        <f>TREND(Calibration!$A$2:$A$4,Calibration!$D$2:$D$4,G230)</f>
        <v>538.47733866353246</v>
      </c>
    </row>
    <row r="231" spans="1:12" x14ac:dyDescent="0.25">
      <c r="A231">
        <v>1145070</v>
      </c>
      <c r="B231">
        <v>14.317999840000001</v>
      </c>
      <c r="C231">
        <v>0.47150001000000002</v>
      </c>
      <c r="D231">
        <v>29.176000599999998</v>
      </c>
      <c r="E231">
        <v>0.35032999999999997</v>
      </c>
      <c r="F231">
        <v>36.1609993</v>
      </c>
      <c r="G231">
        <v>0.34703001</v>
      </c>
      <c r="H231">
        <v>31.5890007</v>
      </c>
      <c r="J231" s="2">
        <f>TREND(Calibration!$A$2:$A$4,Calibration!$B$2:$B$4,C231)</f>
        <v>371.15909739980788</v>
      </c>
      <c r="K231" s="2">
        <f>TREND(Calibration!$A$2:$A$4,Calibration!$C$2:$C$4,E231)</f>
        <v>1200.5393779192088</v>
      </c>
      <c r="L231" s="2">
        <f>TREND(Calibration!$A$2:$A$4,Calibration!$D$2:$D$4,G231)</f>
        <v>567.16023987120275</v>
      </c>
    </row>
    <row r="232" spans="1:12" x14ac:dyDescent="0.25">
      <c r="A232">
        <v>1150070</v>
      </c>
      <c r="B232">
        <v>14.347999570000001</v>
      </c>
      <c r="C232">
        <v>0.48230001</v>
      </c>
      <c r="D232">
        <v>29.163000109999999</v>
      </c>
      <c r="E232">
        <v>0.34545999999999999</v>
      </c>
      <c r="F232">
        <v>36.192001339999997</v>
      </c>
      <c r="G232">
        <v>0.34573000999999998</v>
      </c>
      <c r="H232">
        <v>31.554000850000001</v>
      </c>
      <c r="J232" s="2">
        <f>TREND(Calibration!$A$2:$A$4,Calibration!$B$2:$B$4,C232)</f>
        <v>379.00804326688046</v>
      </c>
      <c r="K232" s="2">
        <f>TREND(Calibration!$A$2:$A$4,Calibration!$C$2:$C$4,E232)</f>
        <v>1163.2196704295573</v>
      </c>
      <c r="L232" s="2">
        <f>TREND(Calibration!$A$2:$A$4,Calibration!$D$2:$D$4,G232)</f>
        <v>561.36120852284012</v>
      </c>
    </row>
    <row r="233" spans="1:12" x14ac:dyDescent="0.25">
      <c r="A233">
        <v>1155070</v>
      </c>
      <c r="B233">
        <v>14.37899971</v>
      </c>
      <c r="C233">
        <v>0.47899999999999998</v>
      </c>
      <c r="D233">
        <v>29.149000170000001</v>
      </c>
      <c r="E233">
        <v>0.34507999</v>
      </c>
      <c r="F233">
        <v>36.159999849999998</v>
      </c>
      <c r="G233">
        <v>0.34487000000000001</v>
      </c>
      <c r="H233">
        <v>31.701999659999998</v>
      </c>
      <c r="J233" s="2">
        <f>TREND(Calibration!$A$2:$A$4,Calibration!$B$2:$B$4,C233)</f>
        <v>376.60974698439912</v>
      </c>
      <c r="K233" s="2">
        <f>TREND(Calibration!$A$2:$A$4,Calibration!$C$2:$C$4,E233)</f>
        <v>1160.3075837677209</v>
      </c>
      <c r="L233" s="2">
        <f>TREND(Calibration!$A$2:$A$4,Calibration!$D$2:$D$4,G233)</f>
        <v>557.52488163829753</v>
      </c>
    </row>
    <row r="234" spans="1:12" x14ac:dyDescent="0.25">
      <c r="A234">
        <v>1160071</v>
      </c>
      <c r="B234">
        <v>14.37899971</v>
      </c>
      <c r="C234">
        <v>0.48390000999999999</v>
      </c>
      <c r="D234">
        <v>29.146999359999999</v>
      </c>
      <c r="E234">
        <v>0.34487000000000001</v>
      </c>
      <c r="F234">
        <v>36.196998600000001</v>
      </c>
      <c r="G234">
        <v>0.34444001000000002</v>
      </c>
      <c r="H234">
        <v>31.625</v>
      </c>
      <c r="J234" s="2">
        <f>TREND(Calibration!$A$2:$A$4,Calibration!$B$2:$B$4,C234)</f>
        <v>380.17085006200233</v>
      </c>
      <c r="K234" s="2">
        <f>TREND(Calibration!$A$2:$A$4,Calibration!$C$2:$C$4,E234)</f>
        <v>1158.6983916987781</v>
      </c>
      <c r="L234" s="2">
        <f>TREND(Calibration!$A$2:$A$4,Calibration!$D$2:$D$4,G234)</f>
        <v>555.6067851079265</v>
      </c>
    </row>
    <row r="235" spans="1:12" x14ac:dyDescent="0.25">
      <c r="A235">
        <v>1165071</v>
      </c>
      <c r="B235">
        <v>14.321999549999999</v>
      </c>
      <c r="C235">
        <v>0.48230001</v>
      </c>
      <c r="D235">
        <v>29.1609993</v>
      </c>
      <c r="E235">
        <v>0.34865001000000001</v>
      </c>
      <c r="F235">
        <v>36.194999690000003</v>
      </c>
      <c r="G235">
        <v>0.34518999</v>
      </c>
      <c r="H235">
        <v>31.573999400000002</v>
      </c>
      <c r="J235" s="2">
        <f>TREND(Calibration!$A$2:$A$4,Calibration!$B$2:$B$4,C235)</f>
        <v>379.00804326688046</v>
      </c>
      <c r="K235" s="2">
        <f>TREND(Calibration!$A$2:$A$4,Calibration!$C$2:$C$4,E235)</f>
        <v>1187.6653049447657</v>
      </c>
      <c r="L235" s="2">
        <f>TREND(Calibration!$A$2:$A$4,Calibration!$D$2:$D$4,G235)</f>
        <v>558.9522909007303</v>
      </c>
    </row>
    <row r="236" spans="1:12" x14ac:dyDescent="0.25">
      <c r="A236">
        <v>1170127</v>
      </c>
      <c r="B236">
        <v>14.35900021</v>
      </c>
      <c r="C236">
        <v>0.47580001</v>
      </c>
      <c r="D236">
        <v>29.1590004</v>
      </c>
      <c r="E236">
        <v>0.34891999000000001</v>
      </c>
      <c r="F236">
        <v>36.1570015</v>
      </c>
      <c r="G236">
        <v>0.34345998999999999</v>
      </c>
      <c r="H236">
        <v>31.718000409999998</v>
      </c>
      <c r="J236" s="2">
        <f>TREND(Calibration!$A$2:$A$4,Calibration!$B$2:$B$4,C236)</f>
        <v>374.28414066169785</v>
      </c>
      <c r="K236" s="2">
        <f>TREND(Calibration!$A$2:$A$4,Calibration!$C$2:$C$4,E236)</f>
        <v>1189.7342114392329</v>
      </c>
      <c r="L236" s="2">
        <f>TREND(Calibration!$A$2:$A$4,Calibration!$D$2:$D$4,G236)</f>
        <v>551.23511841406321</v>
      </c>
    </row>
    <row r="237" spans="1:12" x14ac:dyDescent="0.25">
      <c r="A237">
        <v>1175108</v>
      </c>
      <c r="B237">
        <v>14.34300041</v>
      </c>
      <c r="C237">
        <v>0.47040000999999998</v>
      </c>
      <c r="D237">
        <v>29.174999239999998</v>
      </c>
      <c r="E237">
        <v>0.34935000999999999</v>
      </c>
      <c r="F237">
        <v>36.173000340000002</v>
      </c>
      <c r="G237">
        <v>0.34405999999999998</v>
      </c>
      <c r="H237">
        <v>31.606000900000002</v>
      </c>
      <c r="J237" s="2">
        <f>TREND(Calibration!$A$2:$A$4,Calibration!$B$2:$B$4,C237)</f>
        <v>370.35966772816153</v>
      </c>
      <c r="K237" s="2">
        <f>TREND(Calibration!$A$2:$A$4,Calibration!$C$2:$C$4,E237)</f>
        <v>1193.0295339473848</v>
      </c>
      <c r="L237" s="2">
        <f>TREND(Calibration!$A$2:$A$4,Calibration!$D$2:$D$4,G237)</f>
        <v>553.911639028933</v>
      </c>
    </row>
    <row r="238" spans="1:12" x14ac:dyDescent="0.25">
      <c r="A238">
        <v>1180070</v>
      </c>
      <c r="B238">
        <v>14.375</v>
      </c>
      <c r="C238">
        <v>0.47899999999999998</v>
      </c>
      <c r="D238">
        <v>29.167999269999999</v>
      </c>
      <c r="E238">
        <v>0.35648998999999998</v>
      </c>
      <c r="F238">
        <v>36.201000209999997</v>
      </c>
      <c r="G238">
        <v>0.34308000999999999</v>
      </c>
      <c r="H238">
        <v>31.590000150000002</v>
      </c>
      <c r="J238" s="2">
        <f>TREND(Calibration!$A$2:$A$4,Calibration!$B$2:$B$4,C238)</f>
        <v>376.60974698439912</v>
      </c>
      <c r="K238" s="2">
        <f>TREND(Calibration!$A$2:$A$4,Calibration!$C$2:$C$4,E238)</f>
        <v>1247.7445165104161</v>
      </c>
      <c r="L238" s="2">
        <f>TREND(Calibration!$A$2:$A$4,Calibration!$D$2:$D$4,G238)</f>
        <v>549.54010615887023</v>
      </c>
    </row>
    <row r="239" spans="1:12" x14ac:dyDescent="0.25">
      <c r="A239">
        <v>1185070</v>
      </c>
      <c r="B239">
        <v>14.36100006</v>
      </c>
      <c r="C239">
        <v>0.48280001</v>
      </c>
      <c r="D239">
        <v>29.145000459999999</v>
      </c>
      <c r="E239">
        <v>0.35708001</v>
      </c>
      <c r="F239">
        <v>36.192001339999997</v>
      </c>
      <c r="G239">
        <v>0.34529999</v>
      </c>
      <c r="H239">
        <v>31.56399918</v>
      </c>
      <c r="J239" s="2">
        <f>TREND(Calibration!$A$2:$A$4,Calibration!$B$2:$B$4,C239)</f>
        <v>379.37142039035609</v>
      </c>
      <c r="K239" s="2">
        <f>TREND(Calibration!$A$2:$A$4,Calibration!$C$2:$C$4,E239)</f>
        <v>1252.2659485048814</v>
      </c>
      <c r="L239" s="2">
        <f>TREND(Calibration!$A$2:$A$4,Calibration!$D$2:$D$4,G239)</f>
        <v>559.44297816866879</v>
      </c>
    </row>
    <row r="240" spans="1:12" x14ac:dyDescent="0.25">
      <c r="A240">
        <v>1190082</v>
      </c>
      <c r="B240">
        <v>14.31400013</v>
      </c>
      <c r="C240">
        <v>0.46610001000000001</v>
      </c>
      <c r="D240">
        <v>29.143999099999998</v>
      </c>
      <c r="E240">
        <v>0.35676000000000002</v>
      </c>
      <c r="F240">
        <v>36.133998869999999</v>
      </c>
      <c r="G240">
        <v>0.34298000000000001</v>
      </c>
      <c r="H240">
        <v>31.583000179999999</v>
      </c>
      <c r="J240" s="2">
        <f>TREND(Calibration!$A$2:$A$4,Calibration!$B$2:$B$4,C240)</f>
        <v>367.2346244662715</v>
      </c>
      <c r="K240" s="2">
        <f>TREND(Calibration!$A$2:$A$4,Calibration!$C$2:$C$4,E240)</f>
        <v>1249.8136529004125</v>
      </c>
      <c r="L240" s="2">
        <f>TREND(Calibration!$A$2:$A$4,Calibration!$D$2:$D$4,G240)</f>
        <v>549.09398221644733</v>
      </c>
    </row>
    <row r="241" spans="1:12" x14ac:dyDescent="0.25">
      <c r="A241">
        <v>1195075</v>
      </c>
      <c r="B241">
        <v>14.40100002</v>
      </c>
      <c r="C241">
        <v>0.47850000999999998</v>
      </c>
      <c r="D241">
        <v>29.138999940000001</v>
      </c>
      <c r="E241">
        <v>0.35648998999999998</v>
      </c>
      <c r="F241">
        <v>36.203998570000003</v>
      </c>
      <c r="G241">
        <v>0.34400001000000002</v>
      </c>
      <c r="H241">
        <v>31.673000340000002</v>
      </c>
      <c r="J241" s="2">
        <f>TREND(Calibration!$A$2:$A$4,Calibration!$B$2:$B$4,C241)</f>
        <v>376.24637712846601</v>
      </c>
      <c r="K241" s="2">
        <f>TREND(Calibration!$A$2:$A$4,Calibration!$C$2:$C$4,E241)</f>
        <v>1247.7445165104161</v>
      </c>
      <c r="L241" s="2">
        <f>TREND(Calibration!$A$2:$A$4,Calibration!$D$2:$D$4,G241)</f>
        <v>553.64403603617302</v>
      </c>
    </row>
    <row r="242" spans="1:12" x14ac:dyDescent="0.25">
      <c r="A242">
        <v>1200105</v>
      </c>
      <c r="B242">
        <v>14.39000034</v>
      </c>
      <c r="C242">
        <v>0.47420001000000001</v>
      </c>
      <c r="D242">
        <v>29.146999359999999</v>
      </c>
      <c r="E242">
        <v>0.35772999999999999</v>
      </c>
      <c r="F242">
        <v>36.188999180000003</v>
      </c>
      <c r="G242">
        <v>0.34372999999999998</v>
      </c>
      <c r="H242">
        <v>31.652999879999999</v>
      </c>
      <c r="J242" s="2">
        <f>TREND(Calibration!$A$2:$A$4,Calibration!$B$2:$B$4,C242)</f>
        <v>373.12133386657598</v>
      </c>
      <c r="K242" s="2">
        <f>TREND(Calibration!$A$2:$A$4,Calibration!$C$2:$C$4,E242)</f>
        <v>1257.246941661185</v>
      </c>
      <c r="L242" s="2">
        <f>TREND(Calibration!$A$2:$A$4,Calibration!$D$2:$D$4,G242)</f>
        <v>552.439577225118</v>
      </c>
    </row>
    <row r="243" spans="1:12" x14ac:dyDescent="0.25">
      <c r="A243">
        <v>1205198</v>
      </c>
      <c r="B243">
        <v>14.36100006</v>
      </c>
      <c r="C243">
        <v>0.4763</v>
      </c>
      <c r="D243">
        <v>29.181999210000001</v>
      </c>
      <c r="E243">
        <v>0.35741001</v>
      </c>
      <c r="F243">
        <v>36.215000150000002</v>
      </c>
      <c r="G243">
        <v>0.34671000000000002</v>
      </c>
      <c r="H243">
        <v>31.554000850000001</v>
      </c>
      <c r="J243" s="2">
        <f>TREND(Calibration!$A$2:$A$4,Calibration!$B$2:$B$4,C243)</f>
        <v>374.64751051763096</v>
      </c>
      <c r="K243" s="2">
        <f>TREND(Calibration!$A$2:$A$4,Calibration!$C$2:$C$4,E243)</f>
        <v>1254.7947993204018</v>
      </c>
      <c r="L243" s="2">
        <f>TREND(Calibration!$A$2:$A$4,Calibration!$D$2:$D$4,G243)</f>
        <v>565.73274139290311</v>
      </c>
    </row>
    <row r="244" spans="1:12" x14ac:dyDescent="0.25">
      <c r="A244">
        <v>1210070</v>
      </c>
      <c r="B244">
        <v>14.402999879999999</v>
      </c>
      <c r="C244">
        <v>0.47690000999999999</v>
      </c>
      <c r="D244">
        <v>29.125999449999998</v>
      </c>
      <c r="E244">
        <v>0.35503000000000001</v>
      </c>
      <c r="F244">
        <v>36.222999569999999</v>
      </c>
      <c r="G244">
        <v>0.34880999000000001</v>
      </c>
      <c r="H244">
        <v>31.673000340000002</v>
      </c>
      <c r="J244" s="2">
        <f>TREND(Calibration!$A$2:$A$4,Calibration!$B$2:$B$4,C244)</f>
        <v>375.08357033334414</v>
      </c>
      <c r="K244" s="2">
        <f>TREND(Calibration!$A$2:$A$4,Calibration!$C$2:$C$4,E244)</f>
        <v>1236.5563440796534</v>
      </c>
      <c r="L244" s="2">
        <f>TREND(Calibration!$A$2:$A$4,Calibration!$D$2:$D$4,G244)</f>
        <v>575.1003628092476</v>
      </c>
    </row>
    <row r="245" spans="1:12" x14ac:dyDescent="0.25">
      <c r="A245">
        <v>1215078</v>
      </c>
      <c r="B245">
        <v>14.37100029</v>
      </c>
      <c r="C245">
        <v>0.47199999999999998</v>
      </c>
      <c r="D245">
        <v>29.145000459999999</v>
      </c>
      <c r="E245">
        <v>0.35383998999999999</v>
      </c>
      <c r="F245">
        <v>36.181999210000001</v>
      </c>
      <c r="G245">
        <v>0.33249000000000001</v>
      </c>
      <c r="H245">
        <v>31.63800049</v>
      </c>
      <c r="J245" s="2">
        <f>TREND(Calibration!$A$2:$A$4,Calibration!$B$2:$B$4,C245)</f>
        <v>371.52246725574093</v>
      </c>
      <c r="K245" s="2">
        <f>TREND(Calibration!$A$2:$A$4,Calibration!$C$2:$C$4,E245)</f>
        <v>1227.4370781433574</v>
      </c>
      <c r="L245" s="2">
        <f>TREND(Calibration!$A$2:$A$4,Calibration!$D$2:$D$4,G245)</f>
        <v>502.30026002850627</v>
      </c>
    </row>
    <row r="246" spans="1:12" x14ac:dyDescent="0.25">
      <c r="A246">
        <v>1220071</v>
      </c>
      <c r="B246">
        <v>14.32499981</v>
      </c>
      <c r="C246">
        <v>0.48660001000000003</v>
      </c>
      <c r="D246">
        <v>29.138999940000001</v>
      </c>
      <c r="E246">
        <v>0.35741001</v>
      </c>
      <c r="F246">
        <v>36.229999540000001</v>
      </c>
      <c r="G246">
        <v>0.33048999000000001</v>
      </c>
      <c r="H246">
        <v>31.599000929999999</v>
      </c>
      <c r="J246" s="2">
        <f>TREND(Calibration!$A$2:$A$4,Calibration!$B$2:$B$4,C246)</f>
        <v>382.13308652877055</v>
      </c>
      <c r="K246" s="2">
        <f>TREND(Calibration!$A$2:$A$4,Calibration!$C$2:$C$4,E246)</f>
        <v>1254.7947993204018</v>
      </c>
      <c r="L246" s="2">
        <f>TREND(Calibration!$A$2:$A$4,Calibration!$D$2:$D$4,G246)</f>
        <v>493.37862873078438</v>
      </c>
    </row>
    <row r="247" spans="1:12" x14ac:dyDescent="0.25">
      <c r="A247">
        <v>1225071</v>
      </c>
      <c r="B247">
        <v>14.32900047</v>
      </c>
      <c r="C247">
        <v>0.47850000999999998</v>
      </c>
      <c r="D247">
        <v>29.149000170000001</v>
      </c>
      <c r="E247">
        <v>0.35741001</v>
      </c>
      <c r="F247">
        <v>36.196998600000001</v>
      </c>
      <c r="G247">
        <v>0.33324999</v>
      </c>
      <c r="H247">
        <v>31.551000599999998</v>
      </c>
      <c r="J247" s="2">
        <f>TREND(Calibration!$A$2:$A$4,Calibration!$B$2:$B$4,C247)</f>
        <v>376.24637712846601</v>
      </c>
      <c r="K247" s="2">
        <f>TREND(Calibration!$A$2:$A$4,Calibration!$C$2:$C$4,E247)</f>
        <v>1254.7947993204018</v>
      </c>
      <c r="L247" s="2">
        <f>TREND(Calibration!$A$2:$A$4,Calibration!$D$2:$D$4,G247)</f>
        <v>505.69041836269253</v>
      </c>
    </row>
    <row r="248" spans="1:12" x14ac:dyDescent="0.25">
      <c r="A248">
        <v>1230070</v>
      </c>
      <c r="B248">
        <v>14.347000120000001</v>
      </c>
      <c r="C248">
        <v>0.47899999999999998</v>
      </c>
      <c r="D248">
        <v>29.13699913</v>
      </c>
      <c r="E248">
        <v>0.35286999000000002</v>
      </c>
      <c r="F248">
        <v>36.168998719999998</v>
      </c>
      <c r="G248">
        <v>0.33232999000000002</v>
      </c>
      <c r="H248">
        <v>31.5</v>
      </c>
      <c r="J248" s="2">
        <f>TREND(Calibration!$A$2:$A$4,Calibration!$B$2:$B$4,C248)</f>
        <v>376.60974698439912</v>
      </c>
      <c r="K248" s="2">
        <f>TREND(Calibration!$A$2:$A$4,Calibration!$C$2:$C$4,E248)</f>
        <v>1220.003789382585</v>
      </c>
      <c r="L248" s="2">
        <f>TREND(Calibration!$A$2:$A$4,Calibration!$D$2:$D$4,G248)</f>
        <v>501.58648848538974</v>
      </c>
    </row>
    <row r="249" spans="1:12" x14ac:dyDescent="0.25">
      <c r="A249">
        <v>1235070</v>
      </c>
      <c r="B249">
        <v>14.397999759999999</v>
      </c>
      <c r="C249">
        <v>0.48330000000000001</v>
      </c>
      <c r="D249">
        <v>29.114999770000001</v>
      </c>
      <c r="E249">
        <v>0.34156998999999999</v>
      </c>
      <c r="F249">
        <v>36.200000760000002</v>
      </c>
      <c r="G249">
        <v>0.34108000999999999</v>
      </c>
      <c r="H249">
        <v>31.618999479999999</v>
      </c>
      <c r="J249" s="2">
        <f>TREND(Calibration!$A$2:$A$4,Calibration!$B$2:$B$4,C249)</f>
        <v>379.73479024628921</v>
      </c>
      <c r="K249" s="2">
        <f>TREND(Calibration!$A$2:$A$4,Calibration!$C$2:$C$4,E249)</f>
        <v>1133.4098069117297</v>
      </c>
      <c r="L249" s="2">
        <f>TREND(Calibration!$A$2:$A$4,Calibration!$D$2:$D$4,G249)</f>
        <v>540.61851946908155</v>
      </c>
    </row>
    <row r="250" spans="1:12" x14ac:dyDescent="0.25">
      <c r="A250">
        <v>1240070</v>
      </c>
      <c r="B250">
        <v>14.32900047</v>
      </c>
      <c r="C250">
        <v>0.46929999999999999</v>
      </c>
      <c r="D250">
        <v>29.13699913</v>
      </c>
      <c r="E250">
        <v>0.33167999999999997</v>
      </c>
      <c r="F250">
        <v>36.150001529999997</v>
      </c>
      <c r="G250">
        <v>0.33794998999999998</v>
      </c>
      <c r="H250">
        <v>31.596000669999999</v>
      </c>
      <c r="J250" s="2">
        <f>TREND(Calibration!$A$2:$A$4,Calibration!$B$2:$B$4,C250)</f>
        <v>369.56023078897277</v>
      </c>
      <c r="K250" s="2">
        <f>TREND(Calibration!$A$2:$A$4,Calibration!$C$2:$C$4,E250)</f>
        <v>1057.6209909208503</v>
      </c>
      <c r="L250" s="2">
        <f>TREND(Calibration!$A$2:$A$4,Calibration!$D$2:$D$4,G250)</f>
        <v>526.65614708369549</v>
      </c>
    </row>
    <row r="251" spans="1:12" x14ac:dyDescent="0.25">
      <c r="A251">
        <v>1245073</v>
      </c>
      <c r="B251">
        <v>14.34399986</v>
      </c>
      <c r="C251">
        <v>0.47520000000000001</v>
      </c>
      <c r="D251">
        <v>29.135999680000001</v>
      </c>
      <c r="E251">
        <v>0.32444000000000001</v>
      </c>
      <c r="F251">
        <v>36.146999360000002</v>
      </c>
      <c r="G251">
        <v>0.35692000000000002</v>
      </c>
      <c r="H251">
        <v>31.570999149999999</v>
      </c>
      <c r="J251" s="2">
        <f>TREND(Calibration!$A$2:$A$4,Calibration!$B$2:$B$4,C251)</f>
        <v>373.84808084598473</v>
      </c>
      <c r="K251" s="2">
        <f>TREND(Calibration!$A$2:$A$4,Calibration!$C$2:$C$4,E251)</f>
        <v>1002.1395366651875</v>
      </c>
      <c r="L251" s="2">
        <f>TREND(Calibration!$A$2:$A$4,Calibration!$D$2:$D$4,G251)</f>
        <v>611.27744144427379</v>
      </c>
    </row>
    <row r="252" spans="1:12" x14ac:dyDescent="0.25">
      <c r="A252">
        <v>1250075</v>
      </c>
      <c r="B252">
        <v>14.34899998</v>
      </c>
      <c r="C252">
        <v>0.4763</v>
      </c>
      <c r="D252">
        <v>29.135000229999999</v>
      </c>
      <c r="E252">
        <v>0.31784001000000001</v>
      </c>
      <c r="F252">
        <v>36.183998109999997</v>
      </c>
      <c r="G252">
        <v>0.35199999999999998</v>
      </c>
      <c r="H252">
        <v>31.565000529999999</v>
      </c>
      <c r="J252" s="2">
        <f>TREND(Calibration!$A$2:$A$4,Calibration!$B$2:$B$4,C252)</f>
        <v>374.64751051763096</v>
      </c>
      <c r="K252" s="2">
        <f>TREND(Calibration!$A$2:$A$4,Calibration!$C$2:$C$4,E252)</f>
        <v>951.56259698661938</v>
      </c>
      <c r="L252" s="2">
        <f>TREND(Calibration!$A$2:$A$4,Calibration!$D$2:$D$4,G252)</f>
        <v>589.33033818739386</v>
      </c>
    </row>
    <row r="253" spans="1:12" x14ac:dyDescent="0.25">
      <c r="A253">
        <v>1255072</v>
      </c>
      <c r="B253">
        <v>14.413999560000001</v>
      </c>
      <c r="C253">
        <v>0.48550000999999998</v>
      </c>
      <c r="D253">
        <v>29.12199974</v>
      </c>
      <c r="E253">
        <v>0.31459999</v>
      </c>
      <c r="F253">
        <v>36.183998109999997</v>
      </c>
      <c r="G253">
        <v>0.35161998999999999</v>
      </c>
      <c r="H253">
        <v>31.61000061</v>
      </c>
      <c r="J253" s="2">
        <f>TREND(Calibration!$A$2:$A$4,Calibration!$B$2:$B$4,C253)</f>
        <v>381.3336568571242</v>
      </c>
      <c r="K253" s="2">
        <f>TREND(Calibration!$A$2:$A$4,Calibration!$C$2:$C$4,E253)</f>
        <v>926.73372662509541</v>
      </c>
      <c r="L253" s="2">
        <f>TREND(Calibration!$A$2:$A$4,Calibration!$D$2:$D$4,G253)</f>
        <v>587.63519210840059</v>
      </c>
    </row>
    <row r="254" spans="1:12" x14ac:dyDescent="0.25">
      <c r="A254">
        <v>1260072</v>
      </c>
      <c r="B254">
        <v>14.4090004</v>
      </c>
      <c r="C254">
        <v>0.47739999999999999</v>
      </c>
      <c r="D254">
        <v>29.09399986</v>
      </c>
      <c r="E254">
        <v>0.31130001000000002</v>
      </c>
      <c r="F254">
        <v>36.168998719999998</v>
      </c>
      <c r="G254">
        <v>0.34287000000000001</v>
      </c>
      <c r="H254">
        <v>31.663999560000001</v>
      </c>
      <c r="J254" s="2">
        <f>TREND(Calibration!$A$2:$A$4,Calibration!$B$2:$B$4,C254)</f>
        <v>375.44694018927726</v>
      </c>
      <c r="K254" s="2">
        <f>TREND(Calibration!$A$2:$A$4,Calibration!$C$2:$C$4,E254)</f>
        <v>901.44537173357571</v>
      </c>
      <c r="L254" s="2">
        <f>TREND(Calibration!$A$2:$A$4,Calibration!$D$2:$D$4,G254)</f>
        <v>548.60329494850907</v>
      </c>
    </row>
    <row r="255" spans="1:12" x14ac:dyDescent="0.25">
      <c r="A255">
        <v>1265071</v>
      </c>
      <c r="B255">
        <v>14.434000019999999</v>
      </c>
      <c r="C255">
        <v>0.48599999999999999</v>
      </c>
      <c r="D255">
        <v>29.084999079999999</v>
      </c>
      <c r="E255">
        <v>0.30768001</v>
      </c>
      <c r="F255">
        <v>36.222999569999999</v>
      </c>
      <c r="G255">
        <v>0.34276000000000001</v>
      </c>
      <c r="H255">
        <v>31.67700005</v>
      </c>
      <c r="J255" s="2">
        <f>TREND(Calibration!$A$2:$A$4,Calibration!$B$2:$B$4,C255)</f>
        <v>381.69702671305731</v>
      </c>
      <c r="K255" s="2">
        <f>TREND(Calibration!$A$2:$A$4,Calibration!$C$2:$C$4,E255)</f>
        <v>873.70464460574408</v>
      </c>
      <c r="L255" s="2">
        <f>TREND(Calibration!$A$2:$A$4,Calibration!$D$2:$D$4,G255)</f>
        <v>548.11260768057059</v>
      </c>
    </row>
    <row r="256" spans="1:12" x14ac:dyDescent="0.25">
      <c r="A256">
        <v>1270071</v>
      </c>
      <c r="B256">
        <v>14.41800022</v>
      </c>
      <c r="C256">
        <v>0.49039999000000001</v>
      </c>
      <c r="D256">
        <v>29.075000760000002</v>
      </c>
      <c r="E256">
        <v>0.30384000999999999</v>
      </c>
      <c r="F256">
        <v>36.244998930000001</v>
      </c>
      <c r="G256">
        <v>0.34172999999999998</v>
      </c>
      <c r="H256">
        <v>31.642000199999998</v>
      </c>
      <c r="J256" s="2">
        <f>TREND(Calibration!$A$2:$A$4,Calibration!$B$2:$B$4,C256)</f>
        <v>384.89473813210003</v>
      </c>
      <c r="K256" s="2">
        <f>TREND(Calibration!$A$2:$A$4,Calibration!$C$2:$C$4,E256)</f>
        <v>844.27801693423203</v>
      </c>
      <c r="L256" s="2">
        <f>TREND(Calibration!$A$2:$A$4,Calibration!$D$2:$D$4,G256)</f>
        <v>543.51799053532932</v>
      </c>
    </row>
    <row r="257" spans="1:12" x14ac:dyDescent="0.25">
      <c r="A257">
        <v>1275071</v>
      </c>
      <c r="B257">
        <v>14.42500019</v>
      </c>
      <c r="C257">
        <v>0.4844</v>
      </c>
      <c r="D257">
        <v>29.075000760000002</v>
      </c>
      <c r="E257">
        <v>0.30011000999999998</v>
      </c>
      <c r="F257">
        <v>36.23500061</v>
      </c>
      <c r="G257">
        <v>0.33794998999999998</v>
      </c>
      <c r="H257">
        <v>31.635000229999999</v>
      </c>
      <c r="J257" s="2">
        <f>TREND(Calibration!$A$2:$A$4,Calibration!$B$2:$B$4,C257)</f>
        <v>380.53421991793545</v>
      </c>
      <c r="K257" s="2">
        <f>TREND(Calibration!$A$2:$A$4,Calibration!$C$2:$C$4,E257)</f>
        <v>815.69433953456041</v>
      </c>
      <c r="L257" s="2">
        <f>TREND(Calibration!$A$2:$A$4,Calibration!$D$2:$D$4,G257)</f>
        <v>526.65614708369549</v>
      </c>
    </row>
    <row r="258" spans="1:12" x14ac:dyDescent="0.25">
      <c r="A258">
        <v>1280088</v>
      </c>
      <c r="B258">
        <v>14.352000240000001</v>
      </c>
      <c r="C258">
        <v>0.48120001000000001</v>
      </c>
      <c r="D258">
        <v>29.106000900000002</v>
      </c>
      <c r="E258">
        <v>0.29719001</v>
      </c>
      <c r="F258">
        <v>36.20299911</v>
      </c>
      <c r="G258">
        <v>0.33471000000000001</v>
      </c>
      <c r="H258">
        <v>31.603000640000001</v>
      </c>
      <c r="J258" s="2">
        <f>TREND(Calibration!$A$2:$A$4,Calibration!$B$2:$B$4,C258)</f>
        <v>378.20861359523423</v>
      </c>
      <c r="K258" s="2">
        <f>TREND(Calibration!$A$2:$A$4,Calibration!$C$2:$C$4,E258)</f>
        <v>793.31784140934838</v>
      </c>
      <c r="L258" s="2">
        <f>TREND(Calibration!$A$2:$A$4,Calibration!$D$2:$D$4,G258)</f>
        <v>512.20322125417169</v>
      </c>
    </row>
    <row r="259" spans="1:12" x14ac:dyDescent="0.25">
      <c r="A259">
        <v>1285079</v>
      </c>
      <c r="B259">
        <v>14.399000170000001</v>
      </c>
      <c r="C259">
        <v>0.48170000000000002</v>
      </c>
      <c r="D259">
        <v>29.11000061</v>
      </c>
      <c r="E259">
        <v>0.29486999000000003</v>
      </c>
      <c r="F259">
        <v>36.17200089</v>
      </c>
      <c r="G259">
        <v>0.34053999000000001</v>
      </c>
      <c r="H259">
        <v>31.648000719999999</v>
      </c>
      <c r="J259" s="2">
        <f>TREND(Calibration!$A$2:$A$4,Calibration!$B$2:$B$4,C259)</f>
        <v>378.57198345116734</v>
      </c>
      <c r="K259" s="2">
        <f>TREND(Calibration!$A$2:$A$4,Calibration!$C$2:$C$4,E259)</f>
        <v>775.53910059412442</v>
      </c>
      <c r="L259" s="2">
        <f>TREND(Calibration!$A$2:$A$4,Calibration!$D$2:$D$4,G259)</f>
        <v>538.20960184697196</v>
      </c>
    </row>
    <row r="260" spans="1:12" x14ac:dyDescent="0.25">
      <c r="A260">
        <v>1290071</v>
      </c>
      <c r="B260">
        <v>14.34000015</v>
      </c>
      <c r="C260">
        <v>0.47470000000000001</v>
      </c>
      <c r="D260">
        <v>29.125999449999998</v>
      </c>
      <c r="E260">
        <v>0.29226999999999997</v>
      </c>
      <c r="F260">
        <v>36.155998230000002</v>
      </c>
      <c r="G260">
        <v>0.35572999999999999</v>
      </c>
      <c r="H260">
        <v>31.575000760000002</v>
      </c>
      <c r="J260" s="2">
        <f>TREND(Calibration!$A$2:$A$4,Calibration!$B$2:$B$4,C260)</f>
        <v>373.4847037225091</v>
      </c>
      <c r="K260" s="2">
        <f>TREND(Calibration!$A$2:$A$4,Calibration!$C$2:$C$4,E260)</f>
        <v>755.6148980733808</v>
      </c>
      <c r="L260" s="2">
        <f>TREND(Calibration!$A$2:$A$4,Calibration!$D$2:$D$4,G260)</f>
        <v>605.96909736384941</v>
      </c>
    </row>
    <row r="261" spans="1:12" x14ac:dyDescent="0.25">
      <c r="A261">
        <v>1295070</v>
      </c>
      <c r="B261">
        <v>14.31499958</v>
      </c>
      <c r="C261">
        <v>0.46500000000000002</v>
      </c>
      <c r="D261">
        <v>29.11199951</v>
      </c>
      <c r="E261">
        <v>0.28778999999999999</v>
      </c>
      <c r="F261">
        <v>36.138999939999998</v>
      </c>
      <c r="G261">
        <v>0.35152</v>
      </c>
      <c r="H261">
        <v>31.61300087</v>
      </c>
      <c r="J261" s="2">
        <f>TREND(Calibration!$A$2:$A$4,Calibration!$B$2:$B$4,C261)</f>
        <v>366.43518752708275</v>
      </c>
      <c r="K261" s="2">
        <f>TREND(Calibration!$A$2:$A$4,Calibration!$C$2:$C$4,E261)</f>
        <v>721.28383245661666</v>
      </c>
      <c r="L261" s="2">
        <f>TREND(Calibration!$A$2:$A$4,Calibration!$D$2:$D$4,G261)</f>
        <v>587.18915738184455</v>
      </c>
    </row>
    <row r="262" spans="1:12" x14ac:dyDescent="0.25">
      <c r="A262">
        <v>1300168</v>
      </c>
      <c r="B262">
        <v>14.368000029999999</v>
      </c>
      <c r="C262">
        <v>0.48120001000000001</v>
      </c>
      <c r="D262">
        <v>29.11000061</v>
      </c>
      <c r="E262">
        <v>0.28383999999999998</v>
      </c>
      <c r="F262">
        <v>36.206001280000002</v>
      </c>
      <c r="G262">
        <v>0.32973000000000002</v>
      </c>
      <c r="H262">
        <v>31.635000229999999</v>
      </c>
      <c r="J262" s="2">
        <f>TREND(Calibration!$A$2:$A$4,Calibration!$B$2:$B$4,C262)</f>
        <v>378.20861359523423</v>
      </c>
      <c r="K262" s="2">
        <f>TREND(Calibration!$A$2:$A$4,Calibration!$C$2:$C$4,E262)</f>
        <v>691.01425451326463</v>
      </c>
      <c r="L262" s="2">
        <f>TREND(Calibration!$A$2:$A$4,Calibration!$D$2:$D$4,G262)</f>
        <v>489.98847039659813</v>
      </c>
    </row>
    <row r="263" spans="1:12" x14ac:dyDescent="0.25">
      <c r="A263">
        <v>1305071</v>
      </c>
      <c r="B263">
        <v>14.35499954</v>
      </c>
      <c r="C263">
        <v>0.46709999000000002</v>
      </c>
      <c r="D263">
        <v>29.094999309999999</v>
      </c>
      <c r="E263">
        <v>0.28286999000000002</v>
      </c>
      <c r="F263">
        <v>36.133998869999999</v>
      </c>
      <c r="G263">
        <v>0.34525001</v>
      </c>
      <c r="H263">
        <v>31.614999770000001</v>
      </c>
      <c r="J263" s="2">
        <f>TREND(Calibration!$A$2:$A$4,Calibration!$B$2:$B$4,C263)</f>
        <v>367.96136417813779</v>
      </c>
      <c r="K263" s="2">
        <f>TREND(Calibration!$A$2:$A$4,Calibration!$C$2:$C$4,E263)</f>
        <v>683.58088912064954</v>
      </c>
      <c r="L263" s="2">
        <f>TREND(Calibration!$A$2:$A$4,Calibration!$D$2:$D$4,G263)</f>
        <v>559.2200277172908</v>
      </c>
    </row>
    <row r="264" spans="1:12" x14ac:dyDescent="0.25">
      <c r="A264">
        <v>1310073</v>
      </c>
      <c r="B264">
        <v>14.369999890000001</v>
      </c>
      <c r="C264">
        <v>0.46929999999999999</v>
      </c>
      <c r="D264">
        <v>29.075000760000002</v>
      </c>
      <c r="E264">
        <v>0.28134998999999999</v>
      </c>
      <c r="F264">
        <v>36.146999360000002</v>
      </c>
      <c r="G264">
        <v>0.34444001000000002</v>
      </c>
      <c r="H264">
        <v>31.570999149999999</v>
      </c>
      <c r="J264" s="2">
        <f>TREND(Calibration!$A$2:$A$4,Calibration!$B$2:$B$4,C264)</f>
        <v>369.56023078897277</v>
      </c>
      <c r="K264" s="2">
        <f>TREND(Calibration!$A$2:$A$4,Calibration!$C$2:$C$4,E264)</f>
        <v>671.93284900067579</v>
      </c>
      <c r="L264" s="2">
        <f>TREND(Calibration!$A$2:$A$4,Calibration!$D$2:$D$4,G264)</f>
        <v>555.6067851079265</v>
      </c>
    </row>
    <row r="265" spans="1:12" x14ac:dyDescent="0.25">
      <c r="A265">
        <v>1315071</v>
      </c>
      <c r="B265">
        <v>14.368000029999999</v>
      </c>
      <c r="C265">
        <v>0.4763</v>
      </c>
      <c r="D265">
        <v>29.076999659999998</v>
      </c>
      <c r="E265">
        <v>0.27940999999999999</v>
      </c>
      <c r="F265">
        <v>36.212001800000003</v>
      </c>
      <c r="G265">
        <v>0.34071001000000001</v>
      </c>
      <c r="H265">
        <v>31.55500031</v>
      </c>
      <c r="J265" s="2">
        <f>TREND(Calibration!$A$2:$A$4,Calibration!$B$2:$B$4,C265)</f>
        <v>374.64751051763096</v>
      </c>
      <c r="K265" s="2">
        <f>TREND(Calibration!$A$2:$A$4,Calibration!$C$2:$C$4,E265)</f>
        <v>657.06634811097388</v>
      </c>
      <c r="L265" s="2">
        <f>TREND(Calibration!$A$2:$A$4,Calibration!$D$2:$D$4,G265)</f>
        <v>538.96802593147072</v>
      </c>
    </row>
    <row r="266" spans="1:12" x14ac:dyDescent="0.25">
      <c r="A266">
        <v>1320071</v>
      </c>
      <c r="B266">
        <v>14.42500019</v>
      </c>
      <c r="C266">
        <v>0.48060000000000003</v>
      </c>
      <c r="D266">
        <v>29.059000019999999</v>
      </c>
      <c r="E266">
        <v>0.27805998999999998</v>
      </c>
      <c r="F266">
        <v>36.203998570000003</v>
      </c>
      <c r="G266">
        <v>0.33329998999999999</v>
      </c>
      <c r="H266">
        <v>31.60700035</v>
      </c>
      <c r="J266" s="2">
        <f>TREND(Calibration!$A$2:$A$4,Calibration!$B$2:$B$4,C266)</f>
        <v>377.77255377952105</v>
      </c>
      <c r="K266" s="2">
        <f>TREND(Calibration!$A$2:$A$4,Calibration!$C$2:$C$4,E266)</f>
        <v>646.72097268836501</v>
      </c>
      <c r="L266" s="2">
        <f>TREND(Calibration!$A$2:$A$4,Calibration!$D$2:$D$4,G266)</f>
        <v>505.91345802993715</v>
      </c>
    </row>
    <row r="267" spans="1:12" x14ac:dyDescent="0.25">
      <c r="A267">
        <v>1325076</v>
      </c>
      <c r="B267">
        <v>14.411999700000001</v>
      </c>
      <c r="C267">
        <v>0.48230001</v>
      </c>
      <c r="D267">
        <v>29.042999269999999</v>
      </c>
      <c r="E267">
        <v>0.27649000000000001</v>
      </c>
      <c r="F267">
        <v>36.207000729999997</v>
      </c>
      <c r="G267">
        <v>0.34064999000000001</v>
      </c>
      <c r="H267">
        <v>31.622999190000002</v>
      </c>
      <c r="J267" s="2">
        <f>TREND(Calibration!$A$2:$A$4,Calibration!$B$2:$B$4,C267)</f>
        <v>379.00804326688046</v>
      </c>
      <c r="K267" s="2">
        <f>TREND(Calibration!$A$2:$A$4,Calibration!$C$2:$C$4,E267)</f>
        <v>634.68984998576184</v>
      </c>
      <c r="L267" s="2">
        <f>TREND(Calibration!$A$2:$A$4,Calibration!$D$2:$D$4,G267)</f>
        <v>538.70028911491022</v>
      </c>
    </row>
    <row r="268" spans="1:12" x14ac:dyDescent="0.25">
      <c r="A268">
        <v>1330071</v>
      </c>
      <c r="B268">
        <v>14.36200047</v>
      </c>
      <c r="C268">
        <v>0.4844</v>
      </c>
      <c r="D268">
        <v>29.103000640000001</v>
      </c>
      <c r="E268">
        <v>0.27491999</v>
      </c>
      <c r="F268">
        <v>36.219001769999998</v>
      </c>
      <c r="G268">
        <v>0.34433001000000002</v>
      </c>
      <c r="H268">
        <v>31.520000459999999</v>
      </c>
      <c r="J268" s="2">
        <f>TREND(Calibration!$A$2:$A$4,Calibration!$B$2:$B$4,C268)</f>
        <v>380.53421991793545</v>
      </c>
      <c r="K268" s="2">
        <f>TREND(Calibration!$A$2:$A$4,Calibration!$C$2:$C$4,E268)</f>
        <v>622.65857401947255</v>
      </c>
      <c r="L268" s="2">
        <f>TREND(Calibration!$A$2:$A$4,Calibration!$D$2:$D$4,G268)</f>
        <v>555.11609783998824</v>
      </c>
    </row>
    <row r="269" spans="1:12" x14ac:dyDescent="0.25">
      <c r="A269">
        <v>1335071</v>
      </c>
      <c r="B269">
        <v>14.368000029999999</v>
      </c>
      <c r="C269">
        <v>0.48330000000000001</v>
      </c>
      <c r="D269">
        <v>29.090000150000002</v>
      </c>
      <c r="E269">
        <v>0.27298</v>
      </c>
      <c r="F269">
        <v>36.222000119999997</v>
      </c>
      <c r="G269">
        <v>0.36129999000000002</v>
      </c>
      <c r="H269">
        <v>31.533000950000002</v>
      </c>
      <c r="J269" s="2">
        <f>TREND(Calibration!$A$2:$A$4,Calibration!$B$2:$B$4,C269)</f>
        <v>379.73479024628921</v>
      </c>
      <c r="K269" s="2">
        <f>TREND(Calibration!$A$2:$A$4,Calibration!$C$2:$C$4,E269)</f>
        <v>607.79207312977019</v>
      </c>
      <c r="L269" s="2">
        <f>TREND(Calibration!$A$2:$A$4,Calibration!$D$2:$D$4,G269)</f>
        <v>630.81567168697734</v>
      </c>
    </row>
    <row r="270" spans="1:12" x14ac:dyDescent="0.25">
      <c r="A270">
        <v>1340071</v>
      </c>
      <c r="B270">
        <v>14.38799953</v>
      </c>
      <c r="C270">
        <v>0.48599999999999999</v>
      </c>
      <c r="D270">
        <v>29.05200005</v>
      </c>
      <c r="E270">
        <v>0.27140998999999999</v>
      </c>
      <c r="F270">
        <v>36.215999600000004</v>
      </c>
      <c r="G270">
        <v>0.34795000999999998</v>
      </c>
      <c r="H270">
        <v>31.622999190000002</v>
      </c>
      <c r="J270" s="2">
        <f>TREND(Calibration!$A$2:$A$4,Calibration!$B$2:$B$4,C270)</f>
        <v>381.69702671305731</v>
      </c>
      <c r="K270" s="2">
        <f>TREND(Calibration!$A$2:$A$4,Calibration!$C$2:$C$4,E270)</f>
        <v>595.7607971634809</v>
      </c>
      <c r="L270" s="2">
        <f>TREND(Calibration!$A$2:$A$4,Calibration!$D$2:$D$4,G270)</f>
        <v>571.26416974850531</v>
      </c>
    </row>
    <row r="271" spans="1:12" x14ac:dyDescent="0.25">
      <c r="A271">
        <v>1345070</v>
      </c>
      <c r="B271">
        <v>14.27900028</v>
      </c>
      <c r="C271">
        <v>0.47850000999999998</v>
      </c>
      <c r="D271">
        <v>29.07299995</v>
      </c>
      <c r="E271">
        <v>0.27037999000000001</v>
      </c>
      <c r="F271">
        <v>36.14599991</v>
      </c>
      <c r="G271">
        <v>0.35432999999999998</v>
      </c>
      <c r="H271">
        <v>31.525999070000001</v>
      </c>
      <c r="J271" s="2">
        <f>TREND(Calibration!$A$2:$A$4,Calibration!$B$2:$B$4,C271)</f>
        <v>376.24637712846601</v>
      </c>
      <c r="K271" s="2">
        <f>TREND(Calibration!$A$2:$A$4,Calibration!$C$2:$C$4,E271)</f>
        <v>587.86771734534136</v>
      </c>
      <c r="L271" s="2">
        <f>TREND(Calibration!$A$2:$A$4,Calibration!$D$2:$D$4,G271)</f>
        <v>599.72398668099754</v>
      </c>
    </row>
    <row r="272" spans="1:12" x14ac:dyDescent="0.25">
      <c r="A272">
        <v>1350075</v>
      </c>
      <c r="B272">
        <v>14.272999759999999</v>
      </c>
      <c r="C272">
        <v>0.48330000000000001</v>
      </c>
      <c r="D272">
        <v>29.056999210000001</v>
      </c>
      <c r="E272">
        <v>0.26848999000000001</v>
      </c>
      <c r="F272">
        <v>36.193000789999999</v>
      </c>
      <c r="G272">
        <v>0.34383999999999998</v>
      </c>
      <c r="H272">
        <v>31.510000229999999</v>
      </c>
      <c r="J272" s="2">
        <f>TREND(Calibration!$A$2:$A$4,Calibration!$B$2:$B$4,C272)</f>
        <v>379.73479024628921</v>
      </c>
      <c r="K272" s="2">
        <f>TREND(Calibration!$A$2:$A$4,Calibration!$C$2:$C$4,E272)</f>
        <v>573.38429903826886</v>
      </c>
      <c r="L272" s="2">
        <f>TREND(Calibration!$A$2:$A$4,Calibration!$D$2:$D$4,G272)</f>
        <v>552.93026449305626</v>
      </c>
    </row>
    <row r="273" spans="1:12" x14ac:dyDescent="0.25">
      <c r="A273">
        <v>1355118</v>
      </c>
      <c r="B273">
        <v>14.30200005</v>
      </c>
      <c r="C273">
        <v>0.47739999999999999</v>
      </c>
      <c r="D273">
        <v>29.034999849999998</v>
      </c>
      <c r="E273">
        <v>0.26741000999999998</v>
      </c>
      <c r="F273">
        <v>36.15499878</v>
      </c>
      <c r="G273">
        <v>0.34340999</v>
      </c>
      <c r="H273">
        <v>31.648000719999999</v>
      </c>
      <c r="J273" s="2">
        <f>TREND(Calibration!$A$2:$A$4,Calibration!$B$2:$B$4,C273)</f>
        <v>375.44694018927726</v>
      </c>
      <c r="K273" s="2">
        <f>TREND(Calibration!$A$2:$A$4,Calibration!$C$2:$C$4,E273)</f>
        <v>565.1082132693416</v>
      </c>
      <c r="L273" s="2">
        <f>TREND(Calibration!$A$2:$A$4,Calibration!$D$2:$D$4,G273)</f>
        <v>551.01207874681836</v>
      </c>
    </row>
    <row r="274" spans="1:12" x14ac:dyDescent="0.25">
      <c r="A274">
        <v>1360071</v>
      </c>
      <c r="B274">
        <v>14.260999679999999</v>
      </c>
      <c r="C274">
        <v>0.47960001000000002</v>
      </c>
      <c r="D274">
        <v>29.065000529999999</v>
      </c>
      <c r="E274">
        <v>0.26680999999999999</v>
      </c>
      <c r="F274">
        <v>36.173999790000003</v>
      </c>
      <c r="G274">
        <v>0.34314001</v>
      </c>
      <c r="H274">
        <v>31.500999449999998</v>
      </c>
      <c r="J274" s="2">
        <f>TREND(Calibration!$A$2:$A$4,Calibration!$B$2:$B$4,C274)</f>
        <v>377.04580680011236</v>
      </c>
      <c r="K274" s="2">
        <f>TREND(Calibration!$A$2:$A$4,Calibration!$C$2:$C$4,E274)</f>
        <v>560.51022606382526</v>
      </c>
      <c r="L274" s="2">
        <f>TREND(Calibration!$A$2:$A$4,Calibration!$D$2:$D$4,G274)</f>
        <v>549.80775375956387</v>
      </c>
    </row>
    <row r="275" spans="1:12" x14ac:dyDescent="0.25">
      <c r="A275">
        <v>1365072</v>
      </c>
      <c r="B275">
        <v>14.30000019</v>
      </c>
      <c r="C275">
        <v>0.47850000999999998</v>
      </c>
      <c r="D275">
        <v>29.05800056</v>
      </c>
      <c r="E275">
        <v>0.26491999999999999</v>
      </c>
      <c r="F275">
        <v>36.173999790000003</v>
      </c>
      <c r="G275">
        <v>0.33633000000000002</v>
      </c>
      <c r="H275">
        <v>31.615999219999999</v>
      </c>
      <c r="J275" s="2">
        <f>TREND(Calibration!$A$2:$A$4,Calibration!$B$2:$B$4,C275)</f>
        <v>376.24637712846601</v>
      </c>
      <c r="K275" s="2">
        <f>TREND(Calibration!$A$2:$A$4,Calibration!$C$2:$C$4,E275)</f>
        <v>546.02680775675299</v>
      </c>
      <c r="L275" s="2">
        <f>TREND(Calibration!$A$2:$A$4,Calibration!$D$2:$D$4,G275)</f>
        <v>519.42970647290053</v>
      </c>
    </row>
    <row r="276" spans="1:12" x14ac:dyDescent="0.25">
      <c r="A276">
        <v>1370080</v>
      </c>
      <c r="B276">
        <v>14.28199959</v>
      </c>
      <c r="C276">
        <v>0.47960001000000002</v>
      </c>
      <c r="D276">
        <v>29.048000340000002</v>
      </c>
      <c r="E276">
        <v>0.26394999000000002</v>
      </c>
      <c r="F276">
        <v>36.180999759999999</v>
      </c>
      <c r="G276">
        <v>0.32907998999999999</v>
      </c>
      <c r="H276">
        <v>31.645000459999999</v>
      </c>
      <c r="J276" s="2">
        <f>TREND(Calibration!$A$2:$A$4,Calibration!$B$2:$B$4,C276)</f>
        <v>377.04580680011236</v>
      </c>
      <c r="K276" s="2">
        <f>TREND(Calibration!$A$2:$A$4,Calibration!$C$2:$C$4,E276)</f>
        <v>538.5934423641379</v>
      </c>
      <c r="L276" s="2">
        <f>TREND(Calibration!$A$2:$A$4,Calibration!$D$2:$D$4,G276)</f>
        <v>487.08891011448327</v>
      </c>
    </row>
    <row r="277" spans="1:12" x14ac:dyDescent="0.25">
      <c r="A277">
        <v>1375071</v>
      </c>
      <c r="B277">
        <v>14.28100014</v>
      </c>
      <c r="C277">
        <v>0.47960001000000002</v>
      </c>
      <c r="D277">
        <v>29.076999659999998</v>
      </c>
      <c r="E277">
        <v>0.2626</v>
      </c>
      <c r="F277">
        <v>36.200000760000002</v>
      </c>
      <c r="G277">
        <v>0.33471000000000001</v>
      </c>
      <c r="H277">
        <v>31.55200005</v>
      </c>
      <c r="J277" s="2">
        <f>TREND(Calibration!$A$2:$A$4,Calibration!$B$2:$B$4,C277)</f>
        <v>377.04580680011236</v>
      </c>
      <c r="K277" s="2">
        <f>TREND(Calibration!$A$2:$A$4,Calibration!$C$2:$C$4,E277)</f>
        <v>528.24822020521469</v>
      </c>
      <c r="L277" s="2">
        <f>TREND(Calibration!$A$2:$A$4,Calibration!$D$2:$D$4,G277)</f>
        <v>512.20322125417169</v>
      </c>
    </row>
    <row r="278" spans="1:12" x14ac:dyDescent="0.25">
      <c r="A278">
        <v>1380072</v>
      </c>
      <c r="B278">
        <v>14.29399967</v>
      </c>
      <c r="C278">
        <v>0.48390000999999999</v>
      </c>
      <c r="D278">
        <v>29.0359993</v>
      </c>
      <c r="E278">
        <v>0.26135001000000002</v>
      </c>
      <c r="F278">
        <v>36.189998629999998</v>
      </c>
      <c r="G278">
        <v>0.34053999000000001</v>
      </c>
      <c r="H278">
        <v>31.625999449999998</v>
      </c>
      <c r="J278" s="2">
        <f>TREND(Calibration!$A$2:$A$4,Calibration!$B$2:$B$4,C278)</f>
        <v>380.17085006200233</v>
      </c>
      <c r="K278" s="2">
        <f>TREND(Calibration!$A$2:$A$4,Calibration!$C$2:$C$4,E278)</f>
        <v>518.66931647523757</v>
      </c>
      <c r="L278" s="2">
        <f>TREND(Calibration!$A$2:$A$4,Calibration!$D$2:$D$4,G278)</f>
        <v>538.20960184697196</v>
      </c>
    </row>
    <row r="279" spans="1:12" x14ac:dyDescent="0.25">
      <c r="A279">
        <v>1385105</v>
      </c>
      <c r="B279">
        <v>14.269000050000001</v>
      </c>
      <c r="C279">
        <v>0.48390000999999999</v>
      </c>
      <c r="D279">
        <v>29.06699944</v>
      </c>
      <c r="E279">
        <v>0.26071</v>
      </c>
      <c r="F279">
        <v>36.200000760000002</v>
      </c>
      <c r="G279">
        <v>0.34205999999999998</v>
      </c>
      <c r="H279">
        <v>31.583999630000001</v>
      </c>
      <c r="J279" s="2">
        <f>TREND(Calibration!$A$2:$A$4,Calibration!$B$2:$B$4,C279)</f>
        <v>380.17085006200233</v>
      </c>
      <c r="K279" s="2">
        <f>TREND(Calibration!$A$2:$A$4,Calibration!$C$2:$C$4,E279)</f>
        <v>513.76480189814242</v>
      </c>
      <c r="L279" s="2">
        <f>TREND(Calibration!$A$2:$A$4,Calibration!$D$2:$D$4,G279)</f>
        <v>544.99005233914454</v>
      </c>
    </row>
    <row r="280" spans="1:12" x14ac:dyDescent="0.25">
      <c r="A280">
        <v>1390077</v>
      </c>
      <c r="B280">
        <v>14.315999980000001</v>
      </c>
      <c r="C280">
        <v>0.48710001000000003</v>
      </c>
      <c r="D280">
        <v>29.028999330000001</v>
      </c>
      <c r="E280">
        <v>0.26006001000000001</v>
      </c>
      <c r="F280">
        <v>36.180999759999999</v>
      </c>
      <c r="G280">
        <v>0.35135000999999999</v>
      </c>
      <c r="H280">
        <v>31.648000719999999</v>
      </c>
      <c r="J280" s="2">
        <f>TREND(Calibration!$A$2:$A$4,Calibration!$B$2:$B$4,C280)</f>
        <v>382.49646365224612</v>
      </c>
      <c r="K280" s="2">
        <f>TREND(Calibration!$A$2:$A$4,Calibration!$C$2:$C$4,E280)</f>
        <v>508.78380874183881</v>
      </c>
      <c r="L280" s="2">
        <f>TREND(Calibration!$A$2:$A$4,Calibration!$D$2:$D$4,G280)</f>
        <v>586.43086712114587</v>
      </c>
    </row>
    <row r="281" spans="1:12" x14ac:dyDescent="0.25">
      <c r="A281">
        <v>1395072</v>
      </c>
      <c r="B281">
        <v>14.25800037</v>
      </c>
      <c r="C281">
        <v>0.48120001000000001</v>
      </c>
      <c r="D281">
        <v>29.070999149999999</v>
      </c>
      <c r="E281">
        <v>0.25918998999999998</v>
      </c>
      <c r="F281">
        <v>36.187000269999999</v>
      </c>
      <c r="G281">
        <v>0.34880999000000001</v>
      </c>
      <c r="H281">
        <v>31.55500031</v>
      </c>
      <c r="J281" s="2">
        <f>TREND(Calibration!$A$2:$A$4,Calibration!$B$2:$B$4,C281)</f>
        <v>378.20861359523423</v>
      </c>
      <c r="K281" s="2">
        <f>TREND(Calibration!$A$2:$A$4,Calibration!$C$2:$C$4,E281)</f>
        <v>502.11668514632584</v>
      </c>
      <c r="L281" s="2">
        <f>TREND(Calibration!$A$2:$A$4,Calibration!$D$2:$D$4,G281)</f>
        <v>575.1003628092476</v>
      </c>
    </row>
    <row r="282" spans="1:12" x14ac:dyDescent="0.25">
      <c r="A282">
        <v>1400078</v>
      </c>
      <c r="B282">
        <v>14.30500031</v>
      </c>
      <c r="C282">
        <v>0.47789999999999999</v>
      </c>
      <c r="D282">
        <v>29.034999849999998</v>
      </c>
      <c r="E282">
        <v>0.25853999999999999</v>
      </c>
      <c r="F282">
        <v>36.180999759999999</v>
      </c>
      <c r="G282">
        <v>0.34053999000000001</v>
      </c>
      <c r="H282">
        <v>31.625999449999998</v>
      </c>
      <c r="J282" s="2">
        <f>TREND(Calibration!$A$2:$A$4,Calibration!$B$2:$B$4,C282)</f>
        <v>375.81031731275283</v>
      </c>
      <c r="K282" s="2">
        <f>TREND(Calibration!$A$2:$A$4,Calibration!$C$2:$C$4,E282)</f>
        <v>497.13569199002245</v>
      </c>
      <c r="L282" s="2">
        <f>TREND(Calibration!$A$2:$A$4,Calibration!$D$2:$D$4,G282)</f>
        <v>538.20960184697196</v>
      </c>
    </row>
    <row r="283" spans="1:12" x14ac:dyDescent="0.25">
      <c r="A283">
        <v>1405070</v>
      </c>
      <c r="B283">
        <v>14.286000250000001</v>
      </c>
      <c r="C283">
        <v>0.4844</v>
      </c>
      <c r="D283">
        <v>29.06999969</v>
      </c>
      <c r="E283">
        <v>0.25788999000000001</v>
      </c>
      <c r="F283">
        <v>36.212001800000003</v>
      </c>
      <c r="G283">
        <v>0.35108</v>
      </c>
      <c r="H283">
        <v>31.503999709999999</v>
      </c>
      <c r="J283" s="2">
        <f>TREND(Calibration!$A$2:$A$4,Calibration!$B$2:$B$4,C283)</f>
        <v>380.53421991793545</v>
      </c>
      <c r="K283" s="2">
        <f>TREND(Calibration!$A$2:$A$4,Calibration!$C$2:$C$4,E283)</f>
        <v>492.15454557003318</v>
      </c>
      <c r="L283" s="2">
        <f>TREND(Calibration!$A$2:$A$4,Calibration!$D$2:$D$4,G283)</f>
        <v>585.22640831009107</v>
      </c>
    </row>
    <row r="284" spans="1:12" x14ac:dyDescent="0.25">
      <c r="A284">
        <v>1410076</v>
      </c>
      <c r="B284">
        <v>14.30799961</v>
      </c>
      <c r="C284">
        <v>0.48769999000000003</v>
      </c>
      <c r="D284">
        <v>29.045000080000001</v>
      </c>
      <c r="E284">
        <v>0.25746000000000002</v>
      </c>
      <c r="F284">
        <v>36.208999630000001</v>
      </c>
      <c r="G284">
        <v>0.33384001000000002</v>
      </c>
      <c r="H284">
        <v>31.48800087</v>
      </c>
      <c r="J284" s="2">
        <f>TREND(Calibration!$A$2:$A$4,Calibration!$B$2:$B$4,C284)</f>
        <v>382.93250166533187</v>
      </c>
      <c r="K284" s="2">
        <f>TREND(Calibration!$A$2:$A$4,Calibration!$C$2:$C$4,E284)</f>
        <v>488.85945295740999</v>
      </c>
      <c r="L284" s="2">
        <f>TREND(Calibration!$A$2:$A$4,Calibration!$D$2:$D$4,G284)</f>
        <v>508.32237565204719</v>
      </c>
    </row>
    <row r="285" spans="1:12" x14ac:dyDescent="0.25">
      <c r="A285">
        <v>1415072</v>
      </c>
      <c r="B285">
        <v>14.38300037</v>
      </c>
      <c r="C285">
        <v>0.48060000000000003</v>
      </c>
      <c r="D285">
        <v>29.028999330000001</v>
      </c>
      <c r="E285">
        <v>0.25562000000000001</v>
      </c>
      <c r="F285">
        <v>36.200000760000002</v>
      </c>
      <c r="G285">
        <v>0.33718999999999999</v>
      </c>
      <c r="H285">
        <v>31.583999630000001</v>
      </c>
      <c r="J285" s="2">
        <f>TREND(Calibration!$A$2:$A$4,Calibration!$B$2:$B$4,C285)</f>
        <v>377.77255377952105</v>
      </c>
      <c r="K285" s="2">
        <f>TREND(Calibration!$A$2:$A$4,Calibration!$C$2:$C$4,E285)</f>
        <v>474.75919386481041</v>
      </c>
      <c r="L285" s="2">
        <f>TREND(Calibration!$A$2:$A$4,Calibration!$D$2:$D$4,G285)</f>
        <v>523.26598874950946</v>
      </c>
    </row>
    <row r="286" spans="1:12" x14ac:dyDescent="0.25">
      <c r="A286">
        <v>1420136</v>
      </c>
      <c r="B286">
        <v>14.33100033</v>
      </c>
      <c r="C286">
        <v>0.47249999999999998</v>
      </c>
      <c r="D286">
        <v>29.06399918</v>
      </c>
      <c r="E286">
        <v>0.25529998999999998</v>
      </c>
      <c r="F286">
        <v>36.158000950000002</v>
      </c>
      <c r="G286">
        <v>0.33518999999999999</v>
      </c>
      <c r="H286">
        <v>31.478000640000001</v>
      </c>
      <c r="J286" s="2">
        <f>TREND(Calibration!$A$2:$A$4,Calibration!$B$2:$B$4,C286)</f>
        <v>371.88584437921651</v>
      </c>
      <c r="K286" s="2">
        <f>TREND(Calibration!$A$2:$A$4,Calibration!$C$2:$C$4,E286)</f>
        <v>472.30689826034131</v>
      </c>
      <c r="L286" s="2">
        <f>TREND(Calibration!$A$2:$A$4,Calibration!$D$2:$D$4,G286)</f>
        <v>514.34440205972078</v>
      </c>
    </row>
    <row r="287" spans="1:12" x14ac:dyDescent="0.25">
      <c r="A287">
        <v>1425071</v>
      </c>
      <c r="B287">
        <v>14.380000109999999</v>
      </c>
      <c r="C287">
        <v>0.48500000999999998</v>
      </c>
      <c r="D287">
        <v>29.038000109999999</v>
      </c>
      <c r="E287">
        <v>0.25426999</v>
      </c>
      <c r="F287">
        <v>36.212001800000003</v>
      </c>
      <c r="G287">
        <v>0.33399999000000002</v>
      </c>
      <c r="H287">
        <v>31.54599953</v>
      </c>
      <c r="J287" s="2">
        <f>TREND(Calibration!$A$2:$A$4,Calibration!$B$2:$B$4,C287)</f>
        <v>380.97027973364862</v>
      </c>
      <c r="K287" s="2">
        <f>TREND(Calibration!$A$2:$A$4,Calibration!$C$2:$C$4,E287)</f>
        <v>464.41381844220155</v>
      </c>
      <c r="L287" s="2">
        <f>TREND(Calibration!$A$2:$A$4,Calibration!$D$2:$D$4,G287)</f>
        <v>509.03601337136342</v>
      </c>
    </row>
    <row r="288" spans="1:12" x14ac:dyDescent="0.25">
      <c r="A288">
        <v>1430246</v>
      </c>
      <c r="B288">
        <v>14.35999966</v>
      </c>
      <c r="C288">
        <v>0.4698</v>
      </c>
      <c r="D288">
        <v>29.021999359999999</v>
      </c>
      <c r="E288">
        <v>0.25367999000000002</v>
      </c>
      <c r="F288">
        <v>36.158000950000002</v>
      </c>
      <c r="G288">
        <v>0.33518999999999999</v>
      </c>
      <c r="H288">
        <v>31.586999890000001</v>
      </c>
      <c r="J288" s="2">
        <f>TREND(Calibration!$A$2:$A$4,Calibration!$B$2:$B$4,C288)</f>
        <v>369.92360791244835</v>
      </c>
      <c r="K288" s="2">
        <f>TREND(Calibration!$A$2:$A$4,Calibration!$C$2:$C$4,E288)</f>
        <v>459.89253971142239</v>
      </c>
      <c r="L288" s="2">
        <f>TREND(Calibration!$A$2:$A$4,Calibration!$D$2:$D$4,G288)</f>
        <v>514.34440205972078</v>
      </c>
    </row>
    <row r="289" spans="1:12" x14ac:dyDescent="0.25">
      <c r="A289">
        <v>1435072</v>
      </c>
      <c r="B289">
        <v>14.3409996</v>
      </c>
      <c r="C289">
        <v>0.47150001000000002</v>
      </c>
      <c r="D289">
        <v>29.034999849999998</v>
      </c>
      <c r="E289">
        <v>0.25297998999999999</v>
      </c>
      <c r="F289">
        <v>36.148998259999999</v>
      </c>
      <c r="G289">
        <v>0.33487001</v>
      </c>
      <c r="H289">
        <v>31.506999969999999</v>
      </c>
      <c r="J289" s="2">
        <f>TREND(Calibration!$A$2:$A$4,Calibration!$B$2:$B$4,C289)</f>
        <v>371.15909739980788</v>
      </c>
      <c r="K289" s="2">
        <f>TREND(Calibration!$A$2:$A$4,Calibration!$C$2:$C$4,E289)</f>
        <v>454.52831070880279</v>
      </c>
      <c r="L289" s="2">
        <f>TREND(Calibration!$A$2:$A$4,Calibration!$D$2:$D$4,G289)</f>
        <v>512.91699279728823</v>
      </c>
    </row>
    <row r="290" spans="1:12" x14ac:dyDescent="0.25">
      <c r="A290">
        <v>1440242</v>
      </c>
      <c r="B290">
        <v>14.369999890000001</v>
      </c>
      <c r="C290">
        <v>0.48769999000000003</v>
      </c>
      <c r="D290">
        <v>29.024999619999999</v>
      </c>
      <c r="E290">
        <v>0.25238000999999999</v>
      </c>
      <c r="F290">
        <v>36.241001130000001</v>
      </c>
      <c r="G290">
        <v>0.33676001</v>
      </c>
      <c r="H290">
        <v>31.500999449999998</v>
      </c>
      <c r="J290" s="2">
        <f>TREND(Calibration!$A$2:$A$4,Calibration!$B$2:$B$4,C290)</f>
        <v>382.93250166533187</v>
      </c>
      <c r="K290" s="2">
        <f>TREND(Calibration!$A$2:$A$4,Calibration!$C$2:$C$4,E290)</f>
        <v>449.93055339881494</v>
      </c>
      <c r="L290" s="2">
        <f>TREND(Calibration!$A$2:$A$4,Calibration!$D$2:$D$4,G290)</f>
        <v>521.34789221913843</v>
      </c>
    </row>
    <row r="291" spans="1:12" x14ac:dyDescent="0.25">
      <c r="A291">
        <v>1445073</v>
      </c>
      <c r="B291">
        <v>14.34399986</v>
      </c>
      <c r="C291">
        <v>0.48500000999999998</v>
      </c>
      <c r="D291">
        <v>29.038000109999999</v>
      </c>
      <c r="E291">
        <v>0.25173000000000001</v>
      </c>
      <c r="F291">
        <v>36.189998629999998</v>
      </c>
      <c r="G291">
        <v>0.33702999</v>
      </c>
      <c r="H291">
        <v>31.48500061</v>
      </c>
      <c r="J291" s="2">
        <f>TREND(Calibration!$A$2:$A$4,Calibration!$B$2:$B$4,C291)</f>
        <v>380.97027973364862</v>
      </c>
      <c r="K291" s="2">
        <f>TREND(Calibration!$A$2:$A$4,Calibration!$C$2:$C$4,E291)</f>
        <v>444.94940697882566</v>
      </c>
      <c r="L291" s="2">
        <f>TREND(Calibration!$A$2:$A$4,Calibration!$D$2:$D$4,G291)</f>
        <v>522.55221720639292</v>
      </c>
    </row>
    <row r="292" spans="1:12" x14ac:dyDescent="0.25">
      <c r="A292">
        <v>1450182</v>
      </c>
      <c r="B292">
        <v>14.31200027</v>
      </c>
      <c r="C292">
        <v>0.47739999999999999</v>
      </c>
      <c r="D292">
        <v>29.054000850000001</v>
      </c>
      <c r="E292">
        <v>0.25134999000000002</v>
      </c>
      <c r="F292">
        <v>36.132999419999997</v>
      </c>
      <c r="G292">
        <v>0.33579001000000003</v>
      </c>
      <c r="H292">
        <v>31.45299911</v>
      </c>
      <c r="J292" s="2">
        <f>TREND(Calibration!$A$2:$A$4,Calibration!$B$2:$B$4,C292)</f>
        <v>375.44694018927726</v>
      </c>
      <c r="K292" s="2">
        <f>TREND(Calibration!$A$2:$A$4,Calibration!$C$2:$C$4,E292)</f>
        <v>442.03732031698951</v>
      </c>
      <c r="L292" s="2">
        <f>TREND(Calibration!$A$2:$A$4,Calibration!$D$2:$D$4,G292)</f>
        <v>517.02092267459102</v>
      </c>
    </row>
    <row r="293" spans="1:12" x14ac:dyDescent="0.25">
      <c r="A293">
        <v>1455077</v>
      </c>
      <c r="B293">
        <v>14.37300014</v>
      </c>
      <c r="C293">
        <v>0.48330000000000001</v>
      </c>
      <c r="D293">
        <v>29.018999099999998</v>
      </c>
      <c r="E293">
        <v>0.25102999999999998</v>
      </c>
      <c r="F293">
        <v>36.183998109999997</v>
      </c>
      <c r="G293">
        <v>0.33513999</v>
      </c>
      <c r="H293">
        <v>31.54899979</v>
      </c>
      <c r="J293" s="2">
        <f>TREND(Calibration!$A$2:$A$4,Calibration!$B$2:$B$4,C293)</f>
        <v>379.73479024628921</v>
      </c>
      <c r="K293" s="2">
        <f>TREND(Calibration!$A$2:$A$4,Calibration!$C$2:$C$4,E293)</f>
        <v>439.58517797620607</v>
      </c>
      <c r="L293" s="2">
        <f>TREND(Calibration!$A$2:$A$4,Calibration!$D$2:$D$4,G293)</f>
        <v>514.12131778454273</v>
      </c>
    </row>
    <row r="294" spans="1:12" x14ac:dyDescent="0.25">
      <c r="A294">
        <v>1460134</v>
      </c>
      <c r="B294">
        <v>14.30200005</v>
      </c>
      <c r="C294">
        <v>0.47310001000000002</v>
      </c>
      <c r="D294">
        <v>29.041000369999999</v>
      </c>
      <c r="E294">
        <v>0.25108001000000002</v>
      </c>
      <c r="F294">
        <v>36.165000919999997</v>
      </c>
      <c r="G294">
        <v>0.33238000000000001</v>
      </c>
      <c r="H294">
        <v>31.55800056</v>
      </c>
      <c r="J294" s="2">
        <f>TREND(Calibration!$A$2:$A$4,Calibration!$B$2:$B$4,C294)</f>
        <v>372.32190419492974</v>
      </c>
      <c r="K294" s="2">
        <f>TREND(Calibration!$A$2:$A$4,Calibration!$C$2:$C$4,E294)</f>
        <v>439.96841382252205</v>
      </c>
      <c r="L294" s="2">
        <f>TREND(Calibration!$A$2:$A$4,Calibration!$D$2:$D$4,G294)</f>
        <v>501.80957276056802</v>
      </c>
    </row>
    <row r="295" spans="1:12" x14ac:dyDescent="0.25">
      <c r="A295">
        <v>1465161</v>
      </c>
      <c r="B295">
        <v>14.32499981</v>
      </c>
      <c r="C295">
        <v>0.48660001000000003</v>
      </c>
      <c r="D295">
        <v>29.038000109999999</v>
      </c>
      <c r="E295">
        <v>0.25064998999999999</v>
      </c>
      <c r="F295">
        <v>36.237998959999999</v>
      </c>
      <c r="G295">
        <v>0.33307998999999999</v>
      </c>
      <c r="H295">
        <v>31.478000640000001</v>
      </c>
      <c r="J295" s="2">
        <f>TREND(Calibration!$A$2:$A$4,Calibration!$B$2:$B$4,C295)</f>
        <v>382.13308652877055</v>
      </c>
      <c r="K295" s="2">
        <f>TREND(Calibration!$A$2:$A$4,Calibration!$C$2:$C$4,E295)</f>
        <v>436.67309131436991</v>
      </c>
      <c r="L295" s="2">
        <f>TREND(Calibration!$A$2:$A$4,Calibration!$D$2:$D$4,G295)</f>
        <v>504.93208349406041</v>
      </c>
    </row>
    <row r="296" spans="1:12" x14ac:dyDescent="0.25">
      <c r="A296">
        <v>1470186</v>
      </c>
      <c r="B296">
        <v>14.295000079999999</v>
      </c>
      <c r="C296">
        <v>0.4698</v>
      </c>
      <c r="D296">
        <v>29.031999590000002</v>
      </c>
      <c r="E296">
        <v>0.25064998999999999</v>
      </c>
      <c r="F296">
        <v>36.165000919999997</v>
      </c>
      <c r="G296">
        <v>0.33671001</v>
      </c>
      <c r="H296">
        <v>31.54899979</v>
      </c>
      <c r="J296" s="2">
        <f>TREND(Calibration!$A$2:$A$4,Calibration!$B$2:$B$4,C296)</f>
        <v>369.92360791244835</v>
      </c>
      <c r="K296" s="2">
        <f>TREND(Calibration!$A$2:$A$4,Calibration!$C$2:$C$4,E296)</f>
        <v>436.67309131436991</v>
      </c>
      <c r="L296" s="2">
        <f>TREND(Calibration!$A$2:$A$4,Calibration!$D$2:$D$4,G296)</f>
        <v>521.12485255189358</v>
      </c>
    </row>
    <row r="297" spans="1:12" x14ac:dyDescent="0.25">
      <c r="A297">
        <v>1475071</v>
      </c>
      <c r="B297">
        <v>14.32499981</v>
      </c>
      <c r="C297">
        <v>0.47690000999999999</v>
      </c>
      <c r="D297">
        <v>29.034999849999998</v>
      </c>
      <c r="E297">
        <v>0.25042998999999999</v>
      </c>
      <c r="F297">
        <v>36.178001399999999</v>
      </c>
      <c r="G297">
        <v>0.32940998999999999</v>
      </c>
      <c r="H297">
        <v>31.465000150000002</v>
      </c>
      <c r="J297" s="2">
        <f>TREND(Calibration!$A$2:$A$4,Calibration!$B$2:$B$4,C297)</f>
        <v>375.08357033334414</v>
      </c>
      <c r="K297" s="2">
        <f>TREND(Calibration!$A$2:$A$4,Calibration!$C$2:$C$4,E297)</f>
        <v>434.98719077068949</v>
      </c>
      <c r="L297" s="2">
        <f>TREND(Calibration!$A$2:$A$4,Calibration!$D$2:$D$4,G297)</f>
        <v>488.56097191829826</v>
      </c>
    </row>
    <row r="298" spans="1:12" x14ac:dyDescent="0.25">
      <c r="A298">
        <v>1480108</v>
      </c>
      <c r="B298">
        <v>14.369999890000001</v>
      </c>
      <c r="C298">
        <v>0.47960001000000002</v>
      </c>
      <c r="D298">
        <v>29.006000520000001</v>
      </c>
      <c r="E298">
        <v>0.24979000000000001</v>
      </c>
      <c r="F298">
        <v>36.167999270000003</v>
      </c>
      <c r="G298">
        <v>0.33551999999999998</v>
      </c>
      <c r="H298">
        <v>31.580999370000001</v>
      </c>
      <c r="J298" s="2">
        <f>TREND(Calibration!$A$2:$A$4,Calibration!$B$2:$B$4,C298)</f>
        <v>377.04580680011236</v>
      </c>
      <c r="K298" s="2">
        <f>TREND(Calibration!$A$2:$A$4,Calibration!$C$2:$C$4,E298)</f>
        <v>430.0828294572807</v>
      </c>
      <c r="L298" s="2">
        <f>TREND(Calibration!$A$2:$A$4,Calibration!$D$2:$D$4,G298)</f>
        <v>515.816463863536</v>
      </c>
    </row>
    <row r="299" spans="1:12" x14ac:dyDescent="0.25">
      <c r="A299">
        <v>1485071</v>
      </c>
      <c r="B299">
        <v>14.37300014</v>
      </c>
      <c r="C299">
        <v>0.48710001000000003</v>
      </c>
      <c r="D299">
        <v>28.989999770000001</v>
      </c>
      <c r="E299">
        <v>0.24984001</v>
      </c>
      <c r="F299">
        <v>36.230998990000003</v>
      </c>
      <c r="G299">
        <v>0.33860001000000001</v>
      </c>
      <c r="H299">
        <v>31.506999969999999</v>
      </c>
      <c r="J299" s="2">
        <f>TREND(Calibration!$A$2:$A$4,Calibration!$B$2:$B$4,C299)</f>
        <v>382.49646365224612</v>
      </c>
      <c r="K299" s="2">
        <f>TREND(Calibration!$A$2:$A$4,Calibration!$C$2:$C$4,E299)</f>
        <v>430.46606530359622</v>
      </c>
      <c r="L299" s="2">
        <f>TREND(Calibration!$A$2:$A$4,Calibration!$D$2:$D$4,G299)</f>
        <v>529.55575197374378</v>
      </c>
    </row>
    <row r="300" spans="1:12" x14ac:dyDescent="0.25">
      <c r="A300">
        <v>1490275</v>
      </c>
      <c r="B300">
        <v>14.35400009</v>
      </c>
      <c r="C300">
        <v>0.47249999999999998</v>
      </c>
      <c r="D300">
        <v>29</v>
      </c>
      <c r="E300">
        <v>0.24984001</v>
      </c>
      <c r="F300">
        <v>36.126998899999997</v>
      </c>
      <c r="G300">
        <v>0.32713999999999999</v>
      </c>
      <c r="H300">
        <v>31.565000529999999</v>
      </c>
      <c r="J300" s="2">
        <f>TREND(Calibration!$A$2:$A$4,Calibration!$B$2:$B$4,C300)</f>
        <v>371.88584437921651</v>
      </c>
      <c r="K300" s="2">
        <f>TREND(Calibration!$A$2:$A$4,Calibration!$C$2:$C$4,E300)</f>
        <v>430.46606530359622</v>
      </c>
      <c r="L300" s="2">
        <f>TREND(Calibration!$A$2:$A$4,Calibration!$D$2:$D$4,G300)</f>
        <v>478.43501563332188</v>
      </c>
    </row>
    <row r="301" spans="1:12" x14ac:dyDescent="0.25">
      <c r="A301">
        <v>1495073</v>
      </c>
      <c r="B301">
        <v>14.34399986</v>
      </c>
      <c r="C301">
        <v>0.48550000999999998</v>
      </c>
      <c r="D301">
        <v>29.041000369999999</v>
      </c>
      <c r="E301">
        <v>0.24951999999999999</v>
      </c>
      <c r="F301">
        <v>36.224998470000003</v>
      </c>
      <c r="G301">
        <v>0.34638000000000002</v>
      </c>
      <c r="H301">
        <v>31.54899979</v>
      </c>
      <c r="J301" s="2">
        <f>TREND(Calibration!$A$2:$A$4,Calibration!$B$2:$B$4,C301)</f>
        <v>381.3336568571242</v>
      </c>
      <c r="K301" s="2">
        <f>TREND(Calibration!$A$2:$A$4,Calibration!$C$2:$C$4,E301)</f>
        <v>428.01376969912735</v>
      </c>
      <c r="L301" s="2">
        <f>TREND(Calibration!$A$2:$A$4,Calibration!$D$2:$D$4,G301)</f>
        <v>564.26067958908811</v>
      </c>
    </row>
    <row r="302" spans="1:12" x14ac:dyDescent="0.25">
      <c r="A302">
        <v>1500167</v>
      </c>
      <c r="B302">
        <v>14.33100033</v>
      </c>
      <c r="C302">
        <v>0.47420001000000001</v>
      </c>
      <c r="D302">
        <v>29.034999849999998</v>
      </c>
      <c r="E302">
        <v>0.24898000000000001</v>
      </c>
      <c r="F302">
        <v>36.15499878</v>
      </c>
      <c r="G302">
        <v>0.31334999000000002</v>
      </c>
      <c r="H302">
        <v>31.517000199999998</v>
      </c>
      <c r="J302" s="2">
        <f>TREND(Calibration!$A$2:$A$4,Calibration!$B$2:$B$4,C302)</f>
        <v>373.12133386657598</v>
      </c>
      <c r="K302" s="2">
        <f>TREND(Calibration!$A$2:$A$4,Calibration!$C$2:$C$4,E302)</f>
        <v>423.87565018282112</v>
      </c>
      <c r="L302" s="2">
        <f>TREND(Calibration!$A$2:$A$4,Calibration!$D$2:$D$4,G302)</f>
        <v>416.9206307992963</v>
      </c>
    </row>
    <row r="303" spans="1:12" x14ac:dyDescent="0.25">
      <c r="A303">
        <v>1505080</v>
      </c>
      <c r="B303">
        <v>14.36299992</v>
      </c>
      <c r="C303">
        <v>0.49360000999999998</v>
      </c>
      <c r="D303">
        <v>28.98699951</v>
      </c>
      <c r="E303">
        <v>0.24918999999999999</v>
      </c>
      <c r="F303">
        <v>36.228000639999998</v>
      </c>
      <c r="G303">
        <v>0.33507999999999999</v>
      </c>
      <c r="H303">
        <v>31.503999709999999</v>
      </c>
      <c r="J303" s="2">
        <f>TREND(Calibration!$A$2:$A$4,Calibration!$B$2:$B$4,C303)</f>
        <v>387.22036625742868</v>
      </c>
      <c r="K303" s="2">
        <f>TREND(Calibration!$A$2:$A$4,Calibration!$C$2:$C$4,E303)</f>
        <v>425.48491888360672</v>
      </c>
      <c r="L303" s="2">
        <f>TREND(Calibration!$A$2:$A$4,Calibration!$D$2:$D$4,G303)</f>
        <v>513.85371479178252</v>
      </c>
    </row>
    <row r="304" spans="1:12" x14ac:dyDescent="0.25">
      <c r="A304">
        <v>1510255</v>
      </c>
      <c r="B304">
        <v>14.26599979</v>
      </c>
      <c r="C304">
        <v>0.48500000999999998</v>
      </c>
      <c r="D304">
        <v>28.993000030000001</v>
      </c>
      <c r="E304">
        <v>0.24822</v>
      </c>
      <c r="F304">
        <v>36.165000919999997</v>
      </c>
      <c r="G304">
        <v>0.33298000999999999</v>
      </c>
      <c r="H304">
        <v>31.497999190000002</v>
      </c>
      <c r="J304" s="2">
        <f>TREND(Calibration!$A$2:$A$4,Calibration!$B$2:$B$4,C304)</f>
        <v>380.97027973364862</v>
      </c>
      <c r="K304" s="2">
        <f>TREND(Calibration!$A$2:$A$4,Calibration!$C$2:$C$4,E304)</f>
        <v>418.05163012283424</v>
      </c>
      <c r="L304" s="2">
        <f>TREND(Calibration!$A$2:$A$4,Calibration!$D$2:$D$4,G304)</f>
        <v>504.4860933754378</v>
      </c>
    </row>
    <row r="305" spans="1:12" x14ac:dyDescent="0.25">
      <c r="A305">
        <v>1515071</v>
      </c>
      <c r="B305">
        <v>14.29899979</v>
      </c>
      <c r="C305">
        <v>0.47899999999999998</v>
      </c>
      <c r="D305">
        <v>29.009000780000001</v>
      </c>
      <c r="E305">
        <v>0.24860001000000001</v>
      </c>
      <c r="F305">
        <v>36.136001589999999</v>
      </c>
      <c r="G305">
        <v>0.33249000000000001</v>
      </c>
      <c r="H305">
        <v>31.510000229999999</v>
      </c>
      <c r="J305" s="2">
        <f>TREND(Calibration!$A$2:$A$4,Calibration!$B$2:$B$4,C305)</f>
        <v>376.60974698439912</v>
      </c>
      <c r="K305" s="2">
        <f>TREND(Calibration!$A$2:$A$4,Calibration!$C$2:$C$4,E305)</f>
        <v>420.96371678467062</v>
      </c>
      <c r="L305" s="2">
        <f>TREND(Calibration!$A$2:$A$4,Calibration!$D$2:$D$4,G305)</f>
        <v>502.30026002850627</v>
      </c>
    </row>
    <row r="306" spans="1:12" x14ac:dyDescent="0.25">
      <c r="A306">
        <v>1520168</v>
      </c>
      <c r="B306">
        <v>14.31499958</v>
      </c>
      <c r="C306">
        <v>0.47789999999999999</v>
      </c>
      <c r="D306">
        <v>28.98399925</v>
      </c>
      <c r="E306">
        <v>0.24826999999999999</v>
      </c>
      <c r="F306">
        <v>36.165000919999997</v>
      </c>
      <c r="G306">
        <v>0.33092000999999999</v>
      </c>
      <c r="H306">
        <v>31.603000640000001</v>
      </c>
      <c r="J306" s="2">
        <f>TREND(Calibration!$A$2:$A$4,Calibration!$B$2:$B$4,C306)</f>
        <v>375.81031731275283</v>
      </c>
      <c r="K306" s="2">
        <f>TREND(Calibration!$A$2:$A$4,Calibration!$C$2:$C$4,E306)</f>
        <v>418.43478933730694</v>
      </c>
      <c r="L306" s="2">
        <f>TREND(Calibration!$A$2:$A$4,Calibration!$D$2:$D$4,G306)</f>
        <v>495.29685908495571</v>
      </c>
    </row>
    <row r="307" spans="1:12" x14ac:dyDescent="0.25">
      <c r="A307">
        <v>1525081</v>
      </c>
      <c r="B307">
        <v>14.27900028</v>
      </c>
      <c r="C307">
        <v>0.48060000000000003</v>
      </c>
      <c r="D307">
        <v>28.993000030000001</v>
      </c>
      <c r="E307">
        <v>0.24795</v>
      </c>
      <c r="F307">
        <v>36.183998109999997</v>
      </c>
      <c r="G307">
        <v>0.33134999999999998</v>
      </c>
      <c r="H307">
        <v>31.600000380000001</v>
      </c>
      <c r="J307" s="2">
        <f>TREND(Calibration!$A$2:$A$4,Calibration!$B$2:$B$4,C307)</f>
        <v>377.77255377952105</v>
      </c>
      <c r="K307" s="2">
        <f>TREND(Calibration!$A$2:$A$4,Calibration!$C$2:$C$4,E307)</f>
        <v>415.98257036468112</v>
      </c>
      <c r="L307" s="2">
        <f>TREND(Calibration!$A$2:$A$4,Calibration!$D$2:$D$4,G307)</f>
        <v>497.21495561532674</v>
      </c>
    </row>
    <row r="308" spans="1:12" x14ac:dyDescent="0.25">
      <c r="A308">
        <v>1530146</v>
      </c>
      <c r="B308">
        <v>14.23400021</v>
      </c>
      <c r="C308">
        <v>0.48280001</v>
      </c>
      <c r="D308">
        <v>28.974000929999999</v>
      </c>
      <c r="E308">
        <v>0.24795</v>
      </c>
      <c r="F308">
        <v>36.196998600000001</v>
      </c>
      <c r="G308">
        <v>0.32372999000000002</v>
      </c>
      <c r="H308">
        <v>31.490999219999999</v>
      </c>
      <c r="J308" s="2">
        <f>TREND(Calibration!$A$2:$A$4,Calibration!$B$2:$B$4,C308)</f>
        <v>379.37142039035609</v>
      </c>
      <c r="K308" s="2">
        <f>TREND(Calibration!$A$2:$A$4,Calibration!$C$2:$C$4,E308)</f>
        <v>415.98257036468112</v>
      </c>
      <c r="L308" s="2">
        <f>TREND(Calibration!$A$2:$A$4,Calibration!$D$2:$D$4,G308)</f>
        <v>463.22366571929888</v>
      </c>
    </row>
    <row r="309" spans="1:12" x14ac:dyDescent="0.25">
      <c r="A309">
        <v>1535072</v>
      </c>
      <c r="B309">
        <v>14.260000229999999</v>
      </c>
      <c r="C309">
        <v>0.48550000999999998</v>
      </c>
      <c r="D309">
        <v>28.974000929999999</v>
      </c>
      <c r="E309">
        <v>0.24745998999999999</v>
      </c>
      <c r="F309">
        <v>36.206001280000002</v>
      </c>
      <c r="G309">
        <v>0.32530000999999997</v>
      </c>
      <c r="H309">
        <v>31.562000269999999</v>
      </c>
      <c r="J309" s="2">
        <f>TREND(Calibration!$A$2:$A$4,Calibration!$B$2:$B$4,C309)</f>
        <v>381.3336568571242</v>
      </c>
      <c r="K309" s="2">
        <f>TREND(Calibration!$A$2:$A$4,Calibration!$C$2:$C$4,E309)</f>
        <v>412.22753343100453</v>
      </c>
      <c r="L309" s="2">
        <f>TREND(Calibration!$A$2:$A$4,Calibration!$D$2:$D$4,G309)</f>
        <v>470.22720048664974</v>
      </c>
    </row>
    <row r="310" spans="1:12" x14ac:dyDescent="0.25">
      <c r="A310">
        <v>1540148</v>
      </c>
      <c r="B310">
        <v>14.22099972</v>
      </c>
      <c r="C310">
        <v>0.47850000999999998</v>
      </c>
      <c r="D310">
        <v>28.979999540000001</v>
      </c>
      <c r="E310">
        <v>0.24762000000000001</v>
      </c>
      <c r="F310">
        <v>36.161998750000002</v>
      </c>
      <c r="G310">
        <v>0.31280999999999998</v>
      </c>
      <c r="H310">
        <v>31.5359993</v>
      </c>
      <c r="J310" s="2">
        <f>TREND(Calibration!$A$2:$A$4,Calibration!$B$2:$B$4,C310)</f>
        <v>376.24637712846601</v>
      </c>
      <c r="K310" s="2">
        <f>TREND(Calibration!$A$2:$A$4,Calibration!$C$2:$C$4,E310)</f>
        <v>413.4537195491605</v>
      </c>
      <c r="L310" s="2">
        <f>TREND(Calibration!$A$2:$A$4,Calibration!$D$2:$D$4,G310)</f>
        <v>414.51184700098656</v>
      </c>
    </row>
    <row r="311" spans="1:12" x14ac:dyDescent="0.25">
      <c r="A311">
        <v>1545093</v>
      </c>
      <c r="B311">
        <v>14.289999959999999</v>
      </c>
      <c r="C311">
        <v>0.48280001</v>
      </c>
      <c r="D311">
        <v>28.975000380000001</v>
      </c>
      <c r="E311">
        <v>0.24718999999999999</v>
      </c>
      <c r="F311">
        <v>36.196998600000001</v>
      </c>
      <c r="G311">
        <v>0.30648999999999998</v>
      </c>
      <c r="H311">
        <v>31.59399986</v>
      </c>
      <c r="J311" s="2">
        <f>TREND(Calibration!$A$2:$A$4,Calibration!$B$2:$B$4,C311)</f>
        <v>379.37142039035609</v>
      </c>
      <c r="K311" s="2">
        <f>TREND(Calibration!$A$2:$A$4,Calibration!$C$2:$C$4,E311)</f>
        <v>410.15855030469424</v>
      </c>
      <c r="L311" s="2">
        <f>TREND(Calibration!$A$2:$A$4,Calibration!$D$2:$D$4,G311)</f>
        <v>386.31963306125476</v>
      </c>
    </row>
    <row r="312" spans="1:12" x14ac:dyDescent="0.25">
      <c r="A312">
        <v>1550232</v>
      </c>
      <c r="B312">
        <v>14.29399967</v>
      </c>
      <c r="C312">
        <v>0.48930001000000001</v>
      </c>
      <c r="D312">
        <v>28.993999479999999</v>
      </c>
      <c r="E312">
        <v>0.24751999999999999</v>
      </c>
      <c r="F312">
        <v>36.219001769999998</v>
      </c>
      <c r="G312">
        <v>0.33449000000000001</v>
      </c>
      <c r="H312">
        <v>31.570999149999999</v>
      </c>
      <c r="J312" s="2">
        <f>TREND(Calibration!$A$2:$A$4,Calibration!$B$2:$B$4,C312)</f>
        <v>384.09532299553871</v>
      </c>
      <c r="K312" s="2">
        <f>TREND(Calibration!$A$2:$A$4,Calibration!$C$2:$C$4,E312)</f>
        <v>412.68740112021487</v>
      </c>
      <c r="L312" s="2">
        <f>TREND(Calibration!$A$2:$A$4,Calibration!$D$2:$D$4,G312)</f>
        <v>511.22184671829496</v>
      </c>
    </row>
    <row r="313" spans="1:12" x14ac:dyDescent="0.25">
      <c r="A313">
        <v>1555071</v>
      </c>
      <c r="B313">
        <v>14.30200005</v>
      </c>
      <c r="C313">
        <v>0.48710001000000003</v>
      </c>
      <c r="D313">
        <v>28.98699951</v>
      </c>
      <c r="E313">
        <v>0.24714000999999999</v>
      </c>
      <c r="F313">
        <v>36.212001800000003</v>
      </c>
      <c r="G313">
        <v>0.32389000000000001</v>
      </c>
      <c r="H313">
        <v>31.4109993</v>
      </c>
      <c r="J313" s="2">
        <f>TREND(Calibration!$A$2:$A$4,Calibration!$B$2:$B$4,C313)</f>
        <v>382.49646365224612</v>
      </c>
      <c r="K313" s="2">
        <f>TREND(Calibration!$A$2:$A$4,Calibration!$C$2:$C$4,E313)</f>
        <v>409.77546772206438</v>
      </c>
      <c r="L313" s="2">
        <f>TREND(Calibration!$A$2:$A$4,Calibration!$D$2:$D$4,G313)</f>
        <v>463.93743726241541</v>
      </c>
    </row>
    <row r="314" spans="1:12" x14ac:dyDescent="0.25">
      <c r="A314">
        <v>1560285</v>
      </c>
      <c r="B314">
        <v>14.29899979</v>
      </c>
      <c r="C314">
        <v>0.47470000000000001</v>
      </c>
      <c r="D314">
        <v>28.98399925</v>
      </c>
      <c r="E314">
        <v>0.24718999999999999</v>
      </c>
      <c r="F314">
        <v>36.180999759999999</v>
      </c>
      <c r="G314">
        <v>0.33903</v>
      </c>
      <c r="H314">
        <v>31.513999940000001</v>
      </c>
      <c r="J314" s="2">
        <f>TREND(Calibration!$A$2:$A$4,Calibration!$B$2:$B$4,C314)</f>
        <v>373.4847037225091</v>
      </c>
      <c r="K314" s="2">
        <f>TREND(Calibration!$A$2:$A$4,Calibration!$C$2:$C$4,E314)</f>
        <v>410.15855030469424</v>
      </c>
      <c r="L314" s="2">
        <f>TREND(Calibration!$A$2:$A$4,Calibration!$D$2:$D$4,G314)</f>
        <v>531.47384850411504</v>
      </c>
    </row>
    <row r="315" spans="1:12" x14ac:dyDescent="0.25">
      <c r="A315">
        <v>1565071</v>
      </c>
      <c r="B315">
        <v>14.30500031</v>
      </c>
      <c r="C315">
        <v>0.47420001000000001</v>
      </c>
      <c r="D315">
        <v>28.98399925</v>
      </c>
      <c r="E315">
        <v>0.24718999999999999</v>
      </c>
      <c r="F315">
        <v>36.173999790000003</v>
      </c>
      <c r="G315">
        <v>0.33167999999999997</v>
      </c>
      <c r="H315">
        <v>31.54599953</v>
      </c>
      <c r="J315" s="2">
        <f>TREND(Calibration!$A$2:$A$4,Calibration!$B$2:$B$4,C315)</f>
        <v>373.12133386657598</v>
      </c>
      <c r="K315" s="2">
        <f>TREND(Calibration!$A$2:$A$4,Calibration!$C$2:$C$4,E315)</f>
        <v>410.15855030469424</v>
      </c>
      <c r="L315" s="2">
        <f>TREND(Calibration!$A$2:$A$4,Calibration!$D$2:$D$4,G315)</f>
        <v>498.68701741914174</v>
      </c>
    </row>
    <row r="316" spans="1:12" x14ac:dyDescent="0.25">
      <c r="A316">
        <v>1570165</v>
      </c>
      <c r="B316">
        <v>14.350000380000001</v>
      </c>
      <c r="C316">
        <v>0.48550000999999998</v>
      </c>
      <c r="D316">
        <v>28.93899918</v>
      </c>
      <c r="E316">
        <v>0.24687000000000001</v>
      </c>
      <c r="F316">
        <v>36.237998959999999</v>
      </c>
      <c r="G316">
        <v>0.32914000999999998</v>
      </c>
      <c r="H316">
        <v>31.506999969999999</v>
      </c>
      <c r="J316" s="2">
        <f>TREND(Calibration!$A$2:$A$4,Calibration!$B$2:$B$4,C316)</f>
        <v>381.3336568571242</v>
      </c>
      <c r="K316" s="2">
        <f>TREND(Calibration!$A$2:$A$4,Calibration!$C$2:$C$4,E316)</f>
        <v>407.70633133206843</v>
      </c>
      <c r="L316" s="2">
        <f>TREND(Calibration!$A$2:$A$4,Calibration!$D$2:$D$4,G316)</f>
        <v>487.35664693104377</v>
      </c>
    </row>
    <row r="317" spans="1:12" x14ac:dyDescent="0.25">
      <c r="A317">
        <v>1575079</v>
      </c>
      <c r="B317">
        <v>14.31200027</v>
      </c>
      <c r="C317">
        <v>0.47470000000000001</v>
      </c>
      <c r="D317">
        <v>28.971000669999999</v>
      </c>
      <c r="E317">
        <v>0.24626999999999999</v>
      </c>
      <c r="F317">
        <v>36.165000919999997</v>
      </c>
      <c r="G317">
        <v>0.34044001000000002</v>
      </c>
      <c r="H317">
        <v>31.500999449999998</v>
      </c>
      <c r="J317" s="2">
        <f>TREND(Calibration!$A$2:$A$4,Calibration!$B$2:$B$4,C317)</f>
        <v>373.4847037225091</v>
      </c>
      <c r="K317" s="2">
        <f>TREND(Calibration!$A$2:$A$4,Calibration!$C$2:$C$4,E317)</f>
        <v>403.10842075839446</v>
      </c>
      <c r="L317" s="2">
        <f>TREND(Calibration!$A$2:$A$4,Calibration!$D$2:$D$4,G317)</f>
        <v>537.76361172834936</v>
      </c>
    </row>
    <row r="318" spans="1:12" x14ac:dyDescent="0.25">
      <c r="A318">
        <v>1580158</v>
      </c>
      <c r="B318">
        <v>14.402000429999999</v>
      </c>
      <c r="C318">
        <v>0.48280001</v>
      </c>
      <c r="D318">
        <v>28.954999919999999</v>
      </c>
      <c r="E318">
        <v>0.24621999</v>
      </c>
      <c r="F318">
        <v>36.219001769999998</v>
      </c>
      <c r="G318">
        <v>0.32734998999999998</v>
      </c>
      <c r="H318">
        <v>31.520000459999999</v>
      </c>
      <c r="J318" s="2">
        <f>TREND(Calibration!$A$2:$A$4,Calibration!$B$2:$B$4,C318)</f>
        <v>379.37142039035609</v>
      </c>
      <c r="K318" s="2">
        <f>TREND(Calibration!$A$2:$A$4,Calibration!$C$2:$C$4,E318)</f>
        <v>402.72518491207893</v>
      </c>
      <c r="L318" s="2">
        <f>TREND(Calibration!$A$2:$A$4,Calibration!$D$2:$D$4,G318)</f>
        <v>479.37173762781617</v>
      </c>
    </row>
    <row r="319" spans="1:12" x14ac:dyDescent="0.25">
      <c r="A319">
        <v>1585071</v>
      </c>
      <c r="B319">
        <v>14.333999629999999</v>
      </c>
      <c r="C319">
        <v>0.47199999999999998</v>
      </c>
      <c r="D319">
        <v>28.971000669999999</v>
      </c>
      <c r="E319">
        <v>0.24615999999999999</v>
      </c>
      <c r="F319">
        <v>36.152000430000001</v>
      </c>
      <c r="G319">
        <v>0.33156999999999998</v>
      </c>
      <c r="H319">
        <v>31.48500061</v>
      </c>
      <c r="J319" s="2">
        <f>TREND(Calibration!$A$2:$A$4,Calibration!$B$2:$B$4,C319)</f>
        <v>371.52246725574093</v>
      </c>
      <c r="K319" s="2">
        <f>TREND(Calibration!$A$2:$A$4,Calibration!$C$2:$C$4,E319)</f>
        <v>402.26547048655425</v>
      </c>
      <c r="L319" s="2">
        <f>TREND(Calibration!$A$2:$A$4,Calibration!$D$2:$D$4,G319)</f>
        <v>498.19633015120348</v>
      </c>
    </row>
    <row r="320" spans="1:12" x14ac:dyDescent="0.25">
      <c r="A320">
        <v>1590135</v>
      </c>
      <c r="B320">
        <v>14.36299992</v>
      </c>
      <c r="C320">
        <v>0.47850000999999998</v>
      </c>
      <c r="D320">
        <v>28.961000439999999</v>
      </c>
      <c r="E320">
        <v>0.24600000999999999</v>
      </c>
      <c r="F320">
        <v>36.165000919999997</v>
      </c>
      <c r="G320">
        <v>0.32471000999999999</v>
      </c>
      <c r="H320">
        <v>31.500999449999998</v>
      </c>
      <c r="J320" s="2">
        <f>TREND(Calibration!$A$2:$A$4,Calibration!$B$2:$B$4,C320)</f>
        <v>376.24637712846601</v>
      </c>
      <c r="K320" s="2">
        <f>TREND(Calibration!$A$2:$A$4,Calibration!$C$2:$C$4,E320)</f>
        <v>401.03943763208417</v>
      </c>
      <c r="L320" s="2">
        <f>TREND(Calibration!$A$2:$A$4,Calibration!$D$2:$D$4,G320)</f>
        <v>467.59533241316217</v>
      </c>
    </row>
    <row r="321" spans="1:12" x14ac:dyDescent="0.25">
      <c r="A321">
        <v>1595071</v>
      </c>
      <c r="B321">
        <v>14.414999959999999</v>
      </c>
      <c r="C321">
        <v>0.49090001</v>
      </c>
      <c r="D321">
        <v>28.982999800000002</v>
      </c>
      <c r="E321">
        <v>0.24589000999999999</v>
      </c>
      <c r="F321">
        <v>36.227001190000003</v>
      </c>
      <c r="G321">
        <v>0.32318999999999998</v>
      </c>
      <c r="H321">
        <v>31.416000369999999</v>
      </c>
      <c r="J321" s="2">
        <f>TREND(Calibration!$A$2:$A$4,Calibration!$B$2:$B$4,C321)</f>
        <v>385.25812979066058</v>
      </c>
      <c r="K321" s="2">
        <f>TREND(Calibration!$A$2:$A$4,Calibration!$C$2:$C$4,E321)</f>
        <v>400.19648736024396</v>
      </c>
      <c r="L321" s="2">
        <f>TREND(Calibration!$A$2:$A$4,Calibration!$D$2:$D$4,G321)</f>
        <v>460.81488192098936</v>
      </c>
    </row>
    <row r="322" spans="1:12" x14ac:dyDescent="0.25">
      <c r="A322">
        <v>1600389</v>
      </c>
      <c r="B322">
        <v>14.36600018</v>
      </c>
      <c r="C322">
        <v>0.48010001000000002</v>
      </c>
      <c r="D322">
        <v>28.96299934</v>
      </c>
      <c r="E322">
        <v>0.24525</v>
      </c>
      <c r="F322">
        <v>36.150001529999997</v>
      </c>
      <c r="G322">
        <v>0.32318999999999998</v>
      </c>
      <c r="H322">
        <v>31.57600021</v>
      </c>
      <c r="J322" s="2">
        <f>TREND(Calibration!$A$2:$A$4,Calibration!$B$2:$B$4,C322)</f>
        <v>377.40918392358793</v>
      </c>
      <c r="K322" s="2">
        <f>TREND(Calibration!$A$2:$A$4,Calibration!$C$2:$C$4,E322)</f>
        <v>395.29197278314928</v>
      </c>
      <c r="L322" s="2">
        <f>TREND(Calibration!$A$2:$A$4,Calibration!$D$2:$D$4,G322)</f>
        <v>460.81488192098936</v>
      </c>
    </row>
    <row r="323" spans="1:12" x14ac:dyDescent="0.25">
      <c r="A323">
        <v>1605072</v>
      </c>
      <c r="B323">
        <v>14.33100033</v>
      </c>
      <c r="C323">
        <v>0.47580001</v>
      </c>
      <c r="D323">
        <v>28.954999919999999</v>
      </c>
      <c r="E323">
        <v>0.24529999</v>
      </c>
      <c r="F323">
        <v>36.165000919999997</v>
      </c>
      <c r="G323">
        <v>0.32194999000000002</v>
      </c>
      <c r="H323">
        <v>31.458999630000001</v>
      </c>
      <c r="J323" s="2">
        <f>TREND(Calibration!$A$2:$A$4,Calibration!$B$2:$B$4,C323)</f>
        <v>374.28414066169785</v>
      </c>
      <c r="K323" s="2">
        <f>TREND(Calibration!$A$2:$A$4,Calibration!$C$2:$C$4,E323)</f>
        <v>395.67505536577914</v>
      </c>
      <c r="L323" s="2">
        <f>TREND(Calibration!$A$2:$A$4,Calibration!$D$2:$D$4,G323)</f>
        <v>455.28345356538716</v>
      </c>
    </row>
    <row r="324" spans="1:12" x14ac:dyDescent="0.25">
      <c r="A324">
        <v>1610171</v>
      </c>
      <c r="B324">
        <v>14.35700035</v>
      </c>
      <c r="C324">
        <v>0.4844</v>
      </c>
      <c r="D324">
        <v>28.94499969</v>
      </c>
      <c r="E324">
        <v>0.24525</v>
      </c>
      <c r="F324">
        <v>36.228000639999998</v>
      </c>
      <c r="G324">
        <v>0.32280998999999999</v>
      </c>
      <c r="H324">
        <v>31.520000459999999</v>
      </c>
      <c r="J324" s="2">
        <f>TREND(Calibration!$A$2:$A$4,Calibration!$B$2:$B$4,C324)</f>
        <v>380.53421991793545</v>
      </c>
      <c r="K324" s="2">
        <f>TREND(Calibration!$A$2:$A$4,Calibration!$C$2:$C$4,E324)</f>
        <v>395.29197278314928</v>
      </c>
      <c r="L324" s="2">
        <f>TREND(Calibration!$A$2:$A$4,Calibration!$D$2:$D$4,G324)</f>
        <v>459.11973584199609</v>
      </c>
    </row>
    <row r="325" spans="1:12" x14ac:dyDescent="0.25">
      <c r="A325">
        <v>1615076</v>
      </c>
      <c r="B325">
        <v>14.35400009</v>
      </c>
      <c r="C325">
        <v>0.47520000000000001</v>
      </c>
      <c r="D325">
        <v>28.951999659999998</v>
      </c>
      <c r="E325">
        <v>0.24465001</v>
      </c>
      <c r="F325">
        <v>36.193000789999999</v>
      </c>
      <c r="G325">
        <v>0.31610999000000001</v>
      </c>
      <c r="H325">
        <v>31.55200005</v>
      </c>
      <c r="J325" s="2">
        <f>TREND(Calibration!$A$2:$A$4,Calibration!$B$2:$B$4,C325)</f>
        <v>373.84808084598473</v>
      </c>
      <c r="K325" s="2">
        <f>TREND(Calibration!$A$2:$A$4,Calibration!$C$2:$C$4,E325)</f>
        <v>390.69413884131836</v>
      </c>
      <c r="L325" s="2">
        <f>TREND(Calibration!$A$2:$A$4,Calibration!$D$2:$D$4,G325)</f>
        <v>429.23242043120445</v>
      </c>
    </row>
    <row r="326" spans="1:12" x14ac:dyDescent="0.25">
      <c r="A326">
        <v>1620135</v>
      </c>
      <c r="B326">
        <v>14.321000099999999</v>
      </c>
      <c r="C326">
        <v>0.48060000000000003</v>
      </c>
      <c r="D326">
        <v>28.94799995</v>
      </c>
      <c r="E326">
        <v>0.24465001</v>
      </c>
      <c r="F326">
        <v>36.228000639999998</v>
      </c>
      <c r="G326">
        <v>0.30368000000000001</v>
      </c>
      <c r="H326">
        <v>31.525999070000001</v>
      </c>
      <c r="J326" s="2">
        <f>TREND(Calibration!$A$2:$A$4,Calibration!$B$2:$B$4,C326)</f>
        <v>377.77255377952105</v>
      </c>
      <c r="K326" s="2">
        <f>TREND(Calibration!$A$2:$A$4,Calibration!$C$2:$C$4,E326)</f>
        <v>390.69413884131836</v>
      </c>
      <c r="L326" s="2">
        <f>TREND(Calibration!$A$2:$A$4,Calibration!$D$2:$D$4,G326)</f>
        <v>373.784803762102</v>
      </c>
    </row>
    <row r="327" spans="1:12" x14ac:dyDescent="0.25">
      <c r="A327">
        <v>1625072</v>
      </c>
      <c r="B327">
        <v>14.34399986</v>
      </c>
      <c r="C327">
        <v>0.47420001000000001</v>
      </c>
      <c r="D327">
        <v>28.94799995</v>
      </c>
      <c r="E327">
        <v>0.24432999999999999</v>
      </c>
      <c r="F327">
        <v>36.173999790000003</v>
      </c>
      <c r="G327">
        <v>0.32216999000000002</v>
      </c>
      <c r="H327">
        <v>31.475000380000001</v>
      </c>
      <c r="J327" s="2">
        <f>TREND(Calibration!$A$2:$A$4,Calibration!$B$2:$B$4,C327)</f>
        <v>373.12133386657598</v>
      </c>
      <c r="K327" s="2">
        <f>TREND(Calibration!$A$2:$A$4,Calibration!$C$2:$C$4,E327)</f>
        <v>388.24184323684949</v>
      </c>
      <c r="L327" s="2">
        <f>TREND(Calibration!$A$2:$A$4,Calibration!$D$2:$D$4,G327)</f>
        <v>456.2648281012639</v>
      </c>
    </row>
    <row r="328" spans="1:12" x14ac:dyDescent="0.25">
      <c r="A328">
        <v>1630178</v>
      </c>
      <c r="B328">
        <v>14.38899994</v>
      </c>
      <c r="C328">
        <v>0.48390000999999999</v>
      </c>
      <c r="D328">
        <v>28.957000730000001</v>
      </c>
      <c r="E328">
        <v>0.24437999999999999</v>
      </c>
      <c r="F328">
        <v>36.2140007</v>
      </c>
      <c r="G328">
        <v>0.33460000000000001</v>
      </c>
      <c r="H328">
        <v>31.457000730000001</v>
      </c>
      <c r="J328" s="2">
        <f>TREND(Calibration!$A$2:$A$4,Calibration!$B$2:$B$4,C328)</f>
        <v>380.17085006200233</v>
      </c>
      <c r="K328" s="2">
        <f>TREND(Calibration!$A$2:$A$4,Calibration!$C$2:$C$4,E328)</f>
        <v>388.62500245132219</v>
      </c>
      <c r="L328" s="2">
        <f>TREND(Calibration!$A$2:$A$4,Calibration!$D$2:$D$4,G328)</f>
        <v>511.71253398623321</v>
      </c>
    </row>
    <row r="329" spans="1:12" x14ac:dyDescent="0.25">
      <c r="A329">
        <v>1635070</v>
      </c>
      <c r="B329">
        <v>14.411999700000001</v>
      </c>
      <c r="C329">
        <v>0.47960001000000002</v>
      </c>
      <c r="D329">
        <v>28.937999730000001</v>
      </c>
      <c r="E329">
        <v>0.24432999999999999</v>
      </c>
      <c r="F329">
        <v>36.17599869</v>
      </c>
      <c r="G329">
        <v>0.32291998999999999</v>
      </c>
      <c r="H329">
        <v>31.5340004</v>
      </c>
      <c r="J329" s="2">
        <f>TREND(Calibration!$A$2:$A$4,Calibration!$B$2:$B$4,C329)</f>
        <v>377.04580680011236</v>
      </c>
      <c r="K329" s="2">
        <f>TREND(Calibration!$A$2:$A$4,Calibration!$C$2:$C$4,E329)</f>
        <v>388.24184323684949</v>
      </c>
      <c r="L329" s="2">
        <f>TREND(Calibration!$A$2:$A$4,Calibration!$D$2:$D$4,G329)</f>
        <v>459.61042310993457</v>
      </c>
    </row>
    <row r="330" spans="1:12" x14ac:dyDescent="0.25">
      <c r="A330">
        <v>1640122</v>
      </c>
      <c r="B330">
        <v>14.376000400000001</v>
      </c>
      <c r="C330">
        <v>0.47520000000000001</v>
      </c>
      <c r="D330">
        <v>28.93899918</v>
      </c>
      <c r="E330">
        <v>0.24437999999999999</v>
      </c>
      <c r="F330">
        <v>36.180999759999999</v>
      </c>
      <c r="G330">
        <v>0.32280998999999999</v>
      </c>
      <c r="H330">
        <v>31.45299911</v>
      </c>
      <c r="J330" s="2">
        <f>TREND(Calibration!$A$2:$A$4,Calibration!$B$2:$B$4,C330)</f>
        <v>373.84808084598473</v>
      </c>
      <c r="K330" s="2">
        <f>TREND(Calibration!$A$2:$A$4,Calibration!$C$2:$C$4,E330)</f>
        <v>388.62500245132219</v>
      </c>
      <c r="L330" s="2">
        <f>TREND(Calibration!$A$2:$A$4,Calibration!$D$2:$D$4,G330)</f>
        <v>459.11973584199609</v>
      </c>
    </row>
    <row r="331" spans="1:12" x14ac:dyDescent="0.25">
      <c r="A331">
        <v>1645071</v>
      </c>
      <c r="B331">
        <v>14.376000400000001</v>
      </c>
      <c r="C331">
        <v>0.49309998999999999</v>
      </c>
      <c r="D331">
        <v>28.934999470000001</v>
      </c>
      <c r="E331">
        <v>0.24426999999999999</v>
      </c>
      <c r="F331">
        <v>36.215999600000004</v>
      </c>
      <c r="G331">
        <v>0.32091998999999999</v>
      </c>
      <c r="H331">
        <v>31.413999560000001</v>
      </c>
      <c r="J331" s="2">
        <f>TREND(Calibration!$A$2:$A$4,Calibration!$B$2:$B$4,C331)</f>
        <v>386.85697459886819</v>
      </c>
      <c r="K331" s="2">
        <f>TREND(Calibration!$A$2:$A$4,Calibration!$C$2:$C$4,E331)</f>
        <v>387.78205217948198</v>
      </c>
      <c r="L331" s="2">
        <f>TREND(Calibration!$A$2:$A$4,Calibration!$D$2:$D$4,G331)</f>
        <v>450.68883642014589</v>
      </c>
    </row>
    <row r="332" spans="1:12" x14ac:dyDescent="0.25">
      <c r="A332">
        <v>1650153</v>
      </c>
      <c r="B332">
        <v>14.35700035</v>
      </c>
      <c r="C332">
        <v>0.47739999999999999</v>
      </c>
      <c r="D332">
        <v>28.93899918</v>
      </c>
      <c r="E332">
        <v>0.24361999000000001</v>
      </c>
      <c r="F332">
        <v>36.152000430000001</v>
      </c>
      <c r="G332">
        <v>0.308</v>
      </c>
      <c r="H332">
        <v>31.455999370000001</v>
      </c>
      <c r="J332" s="2">
        <f>TREND(Calibration!$A$2:$A$4,Calibration!$B$2:$B$4,C332)</f>
        <v>375.44694018927726</v>
      </c>
      <c r="K332" s="2">
        <f>TREND(Calibration!$A$2:$A$4,Calibration!$C$2:$C$4,E332)</f>
        <v>382.80090575949271</v>
      </c>
      <c r="L332" s="2">
        <f>TREND(Calibration!$A$2:$A$4,Calibration!$D$2:$D$4,G332)</f>
        <v>393.05543101204512</v>
      </c>
    </row>
    <row r="333" spans="1:12" x14ac:dyDescent="0.25">
      <c r="A333">
        <v>1655071</v>
      </c>
      <c r="B333">
        <v>14.333999629999999</v>
      </c>
      <c r="C333">
        <v>0.48599999999999999</v>
      </c>
      <c r="D333">
        <v>28.931999210000001</v>
      </c>
      <c r="E333">
        <v>0.24368000000000001</v>
      </c>
      <c r="F333">
        <v>36.15499878</v>
      </c>
      <c r="G333">
        <v>0.33395001000000002</v>
      </c>
      <c r="H333">
        <v>31.445999149999999</v>
      </c>
      <c r="J333" s="2">
        <f>TREND(Calibration!$A$2:$A$4,Calibration!$B$2:$B$4,C333)</f>
        <v>381.69702671305731</v>
      </c>
      <c r="K333" s="2">
        <f>TREND(Calibration!$A$2:$A$4,Calibration!$C$2:$C$4,E333)</f>
        <v>383.26077344870305</v>
      </c>
      <c r="L333" s="2">
        <f>TREND(Calibration!$A$2:$A$4,Calibration!$D$2:$D$4,G333)</f>
        <v>508.81306291998544</v>
      </c>
    </row>
    <row r="334" spans="1:12" x14ac:dyDescent="0.25">
      <c r="A334">
        <v>1660136</v>
      </c>
      <c r="B334">
        <v>14.369999890000001</v>
      </c>
      <c r="C334">
        <v>0.49470001000000002</v>
      </c>
      <c r="D334">
        <v>28.934999470000001</v>
      </c>
      <c r="E334">
        <v>0.24368000000000001</v>
      </c>
      <c r="F334">
        <v>36.224998470000003</v>
      </c>
      <c r="G334">
        <v>0.32389000000000001</v>
      </c>
      <c r="H334">
        <v>31.455999370000001</v>
      </c>
      <c r="J334" s="2">
        <f>TREND(Calibration!$A$2:$A$4,Calibration!$B$2:$B$4,C334)</f>
        <v>388.01979592907503</v>
      </c>
      <c r="K334" s="2">
        <f>TREND(Calibration!$A$2:$A$4,Calibration!$C$2:$C$4,E334)</f>
        <v>383.26077344870305</v>
      </c>
      <c r="L334" s="2">
        <f>TREND(Calibration!$A$2:$A$4,Calibration!$D$2:$D$4,G334)</f>
        <v>463.93743726241541</v>
      </c>
    </row>
    <row r="335" spans="1:12" x14ac:dyDescent="0.25">
      <c r="A335">
        <v>1665071</v>
      </c>
      <c r="B335">
        <v>14.317999840000001</v>
      </c>
      <c r="C335">
        <v>0.48390000999999999</v>
      </c>
      <c r="D335">
        <v>28.929000850000001</v>
      </c>
      <c r="E335">
        <v>0.24368000000000001</v>
      </c>
      <c r="F335">
        <v>36.171001429999997</v>
      </c>
      <c r="G335">
        <v>0.33221999000000002</v>
      </c>
      <c r="H335">
        <v>31.506999969999999</v>
      </c>
      <c r="J335" s="2">
        <f>TREND(Calibration!$A$2:$A$4,Calibration!$B$2:$B$4,C335)</f>
        <v>380.17085006200233</v>
      </c>
      <c r="K335" s="2">
        <f>TREND(Calibration!$A$2:$A$4,Calibration!$C$2:$C$4,E335)</f>
        <v>383.26077344870305</v>
      </c>
      <c r="L335" s="2">
        <f>TREND(Calibration!$A$2:$A$4,Calibration!$D$2:$D$4,G335)</f>
        <v>501.09580121745148</v>
      </c>
    </row>
    <row r="336" spans="1:12" x14ac:dyDescent="0.25">
      <c r="A336">
        <v>1670237</v>
      </c>
      <c r="B336">
        <v>14.31499958</v>
      </c>
      <c r="C336">
        <v>0.4914</v>
      </c>
      <c r="D336">
        <v>28.926000599999998</v>
      </c>
      <c r="E336">
        <v>0.24372999000000001</v>
      </c>
      <c r="F336">
        <v>36.224998470000003</v>
      </c>
      <c r="G336">
        <v>0.3206</v>
      </c>
      <c r="H336">
        <v>31.541999820000001</v>
      </c>
      <c r="J336" s="2">
        <f>TREND(Calibration!$A$2:$A$4,Calibration!$B$2:$B$4,C336)</f>
        <v>385.62149964659369</v>
      </c>
      <c r="K336" s="2">
        <f>TREND(Calibration!$A$2:$A$4,Calibration!$C$2:$C$4,E336)</f>
        <v>383.64385603133292</v>
      </c>
      <c r="L336" s="2">
        <f>TREND(Calibration!$A$2:$A$4,Calibration!$D$2:$D$4,G336)</f>
        <v>449.26142715771311</v>
      </c>
    </row>
    <row r="337" spans="1:12" x14ac:dyDescent="0.25">
      <c r="A337">
        <v>1675071</v>
      </c>
      <c r="B337">
        <v>14.260000229999999</v>
      </c>
      <c r="C337">
        <v>0.48769999000000003</v>
      </c>
      <c r="D337">
        <v>28.94199944</v>
      </c>
      <c r="E337">
        <v>0.24405999</v>
      </c>
      <c r="F337">
        <v>36.173999790000003</v>
      </c>
      <c r="G337">
        <v>0.31973001000000001</v>
      </c>
      <c r="H337">
        <v>31.45299911</v>
      </c>
      <c r="J337" s="2">
        <f>TREND(Calibration!$A$2:$A$4,Calibration!$B$2:$B$4,C337)</f>
        <v>382.93250166533187</v>
      </c>
      <c r="K337" s="2">
        <f>TREND(Calibration!$A$2:$A$4,Calibration!$C$2:$C$4,E337)</f>
        <v>386.17270684685354</v>
      </c>
      <c r="L337" s="2">
        <f>TREND(Calibration!$A$2:$A$4,Calibration!$D$2:$D$4,G337)</f>
        <v>445.38058155558861</v>
      </c>
    </row>
    <row r="338" spans="1:12" x14ac:dyDescent="0.25">
      <c r="A338">
        <v>1680136</v>
      </c>
      <c r="B338">
        <v>14.31200027</v>
      </c>
      <c r="C338">
        <v>0.49680001000000001</v>
      </c>
      <c r="D338">
        <v>28.923000340000002</v>
      </c>
      <c r="E338">
        <v>0.24437999999999999</v>
      </c>
      <c r="F338">
        <v>36.196998600000001</v>
      </c>
      <c r="G338">
        <v>0.30173000999999999</v>
      </c>
      <c r="H338">
        <v>31.46899986</v>
      </c>
      <c r="J338" s="2">
        <f>TREND(Calibration!$A$2:$A$4,Calibration!$B$2:$B$4,C338)</f>
        <v>389.54597984767247</v>
      </c>
      <c r="K338" s="2">
        <f>TREND(Calibration!$A$2:$A$4,Calibration!$C$2:$C$4,E338)</f>
        <v>388.62500245132219</v>
      </c>
      <c r="L338" s="2">
        <f>TREND(Calibration!$A$2:$A$4,Calibration!$D$2:$D$4,G338)</f>
        <v>365.08630134749137</v>
      </c>
    </row>
    <row r="339" spans="1:12" x14ac:dyDescent="0.25">
      <c r="A339">
        <v>1685199</v>
      </c>
      <c r="B339">
        <v>14.291000370000001</v>
      </c>
      <c r="C339">
        <v>0.48710001000000003</v>
      </c>
      <c r="D339">
        <v>28.937000269999999</v>
      </c>
      <c r="E339">
        <v>0.24465001</v>
      </c>
      <c r="F339">
        <v>36.180999759999999</v>
      </c>
      <c r="G339">
        <v>0.33059999000000001</v>
      </c>
      <c r="H339">
        <v>31.523000719999999</v>
      </c>
      <c r="J339" s="2">
        <f>TREND(Calibration!$A$2:$A$4,Calibration!$B$2:$B$4,C339)</f>
        <v>382.49646365224612</v>
      </c>
      <c r="K339" s="2">
        <f>TREND(Calibration!$A$2:$A$4,Calibration!$C$2:$C$4,E339)</f>
        <v>390.69413884131836</v>
      </c>
      <c r="L339" s="2">
        <f>TREND(Calibration!$A$2:$A$4,Calibration!$D$2:$D$4,G339)</f>
        <v>493.86931599872264</v>
      </c>
    </row>
    <row r="340" spans="1:12" x14ac:dyDescent="0.25">
      <c r="A340">
        <v>1690185</v>
      </c>
      <c r="B340">
        <v>14.303999900000001</v>
      </c>
      <c r="C340">
        <v>0.49309998999999999</v>
      </c>
      <c r="D340">
        <v>28.979999540000001</v>
      </c>
      <c r="E340">
        <v>0.24465001</v>
      </c>
      <c r="F340">
        <v>36.240001679999999</v>
      </c>
      <c r="G340">
        <v>0.32881000999999999</v>
      </c>
      <c r="H340">
        <v>31.395000459999999</v>
      </c>
      <c r="J340" s="2">
        <f>TREND(Calibration!$A$2:$A$4,Calibration!$B$2:$B$4,C340)</f>
        <v>386.85697459886819</v>
      </c>
      <c r="K340" s="2">
        <f>TREND(Calibration!$A$2:$A$4,Calibration!$C$2:$C$4,E340)</f>
        <v>390.69413884131836</v>
      </c>
      <c r="L340" s="2">
        <f>TREND(Calibration!$A$2:$A$4,Calibration!$D$2:$D$4,G340)</f>
        <v>485.88458512722877</v>
      </c>
    </row>
    <row r="341" spans="1:12" x14ac:dyDescent="0.25">
      <c r="A341">
        <v>1695075</v>
      </c>
      <c r="B341">
        <v>14.317999840000001</v>
      </c>
      <c r="C341">
        <v>0.48820001000000002</v>
      </c>
      <c r="D341">
        <v>28.930999759999999</v>
      </c>
      <c r="E341">
        <v>0.24465001</v>
      </c>
      <c r="F341">
        <v>36.192001339999997</v>
      </c>
      <c r="G341">
        <v>0.31617001</v>
      </c>
      <c r="H341">
        <v>31.544000629999999</v>
      </c>
      <c r="J341" s="2">
        <f>TREND(Calibration!$A$2:$A$4,Calibration!$B$2:$B$4,C341)</f>
        <v>383.29589332389241</v>
      </c>
      <c r="K341" s="2">
        <f>TREND(Calibration!$A$2:$A$4,Calibration!$C$2:$C$4,E341)</f>
        <v>390.69413884131836</v>
      </c>
      <c r="L341" s="2">
        <f>TREND(Calibration!$A$2:$A$4,Calibration!$D$2:$D$4,G341)</f>
        <v>429.50015724776495</v>
      </c>
    </row>
    <row r="342" spans="1:12" x14ac:dyDescent="0.25">
      <c r="A342">
        <v>1700168</v>
      </c>
      <c r="B342">
        <v>14.260000229999999</v>
      </c>
      <c r="C342">
        <v>0.48599999999999999</v>
      </c>
      <c r="D342">
        <v>28.94199944</v>
      </c>
      <c r="E342">
        <v>0.24471000000000001</v>
      </c>
      <c r="F342">
        <v>36.212001800000003</v>
      </c>
      <c r="G342">
        <v>0.32076000999999998</v>
      </c>
      <c r="H342">
        <v>31.403999330000001</v>
      </c>
      <c r="J342" s="2">
        <f>TREND(Calibration!$A$2:$A$4,Calibration!$B$2:$B$4,C342)</f>
        <v>381.69702671305731</v>
      </c>
      <c r="K342" s="2">
        <f>TREND(Calibration!$A$2:$A$4,Calibration!$C$2:$C$4,E342)</f>
        <v>391.15385326684304</v>
      </c>
      <c r="L342" s="2">
        <f>TREND(Calibration!$A$2:$A$4,Calibration!$D$2:$D$4,G342)</f>
        <v>449.97519870082965</v>
      </c>
    </row>
    <row r="343" spans="1:12" x14ac:dyDescent="0.25">
      <c r="A343">
        <v>1705071</v>
      </c>
      <c r="B343">
        <v>14.25</v>
      </c>
      <c r="C343">
        <v>0.48010001000000002</v>
      </c>
      <c r="D343">
        <v>28.947000500000001</v>
      </c>
      <c r="E343">
        <v>0.24443001</v>
      </c>
      <c r="F343">
        <v>36.17599869</v>
      </c>
      <c r="G343">
        <v>0.32091998999999999</v>
      </c>
      <c r="H343">
        <v>31.427999499999999</v>
      </c>
      <c r="J343" s="2">
        <f>TREND(Calibration!$A$2:$A$4,Calibration!$B$2:$B$4,C343)</f>
        <v>377.40918392358793</v>
      </c>
      <c r="K343" s="2">
        <f>TREND(Calibration!$A$2:$A$4,Calibration!$C$2:$C$4,E343)</f>
        <v>389.00823829763817</v>
      </c>
      <c r="L343" s="2">
        <f>TREND(Calibration!$A$2:$A$4,Calibration!$D$2:$D$4,G343)</f>
        <v>450.68883642014589</v>
      </c>
    </row>
    <row r="344" spans="1:12" x14ac:dyDescent="0.25">
      <c r="A344">
        <v>1710264</v>
      </c>
      <c r="B344">
        <v>14.30500031</v>
      </c>
      <c r="C344">
        <v>0.47520000000000001</v>
      </c>
      <c r="D344">
        <v>28.924999239999998</v>
      </c>
      <c r="E344">
        <v>0.24437999999999999</v>
      </c>
      <c r="F344">
        <v>36.138000490000003</v>
      </c>
      <c r="G344">
        <v>0.31664999999999999</v>
      </c>
      <c r="H344">
        <v>31.45400047</v>
      </c>
      <c r="J344" s="2">
        <f>TREND(Calibration!$A$2:$A$4,Calibration!$B$2:$B$4,C344)</f>
        <v>373.84808084598473</v>
      </c>
      <c r="K344" s="2">
        <f>TREND(Calibration!$A$2:$A$4,Calibration!$C$2:$C$4,E344)</f>
        <v>388.62500245132219</v>
      </c>
      <c r="L344" s="2">
        <f>TREND(Calibration!$A$2:$A$4,Calibration!$D$2:$D$4,G344)</f>
        <v>431.64129344538082</v>
      </c>
    </row>
    <row r="345" spans="1:12" x14ac:dyDescent="0.25">
      <c r="A345">
        <v>1715129</v>
      </c>
      <c r="B345">
        <v>14.291999819999999</v>
      </c>
      <c r="C345">
        <v>0.48170000000000002</v>
      </c>
      <c r="D345">
        <v>28.930999759999999</v>
      </c>
      <c r="E345">
        <v>0.24426999999999999</v>
      </c>
      <c r="F345">
        <v>36.181999210000001</v>
      </c>
      <c r="G345">
        <v>0.31152001000000001</v>
      </c>
      <c r="H345">
        <v>31.4640007</v>
      </c>
      <c r="J345" s="2">
        <f>TREND(Calibration!$A$2:$A$4,Calibration!$B$2:$B$4,C345)</f>
        <v>378.57198345116734</v>
      </c>
      <c r="K345" s="2">
        <f>TREND(Calibration!$A$2:$A$4,Calibration!$C$2:$C$4,E345)</f>
        <v>387.78205217948198</v>
      </c>
      <c r="L345" s="2">
        <f>TREND(Calibration!$A$2:$A$4,Calibration!$D$2:$D$4,G345)</f>
        <v>408.75746819400661</v>
      </c>
    </row>
    <row r="346" spans="1:12" x14ac:dyDescent="0.25">
      <c r="A346">
        <v>1720119</v>
      </c>
      <c r="B346">
        <v>14.295000079999999</v>
      </c>
      <c r="C346">
        <v>0.48769999000000003</v>
      </c>
      <c r="D346">
        <v>28.944000240000001</v>
      </c>
      <c r="E346">
        <v>0.24465001</v>
      </c>
      <c r="F346">
        <v>36.242000580000003</v>
      </c>
      <c r="G346">
        <v>0.32379001000000002</v>
      </c>
      <c r="H346">
        <v>31.42200089</v>
      </c>
      <c r="J346" s="2">
        <f>TREND(Calibration!$A$2:$A$4,Calibration!$B$2:$B$4,C346)</f>
        <v>382.93250166533187</v>
      </c>
      <c r="K346" s="2">
        <f>TREND(Calibration!$A$2:$A$4,Calibration!$C$2:$C$4,E346)</f>
        <v>390.69413884131836</v>
      </c>
      <c r="L346" s="2">
        <f>TREND(Calibration!$A$2:$A$4,Calibration!$D$2:$D$4,G346)</f>
        <v>463.49140253585961</v>
      </c>
    </row>
    <row r="347" spans="1:12" x14ac:dyDescent="0.25">
      <c r="A347">
        <v>1725071</v>
      </c>
      <c r="B347">
        <v>14.291999819999999</v>
      </c>
      <c r="C347">
        <v>0.48820001000000002</v>
      </c>
      <c r="D347">
        <v>28.950000760000002</v>
      </c>
      <c r="E347">
        <v>0.24437999999999999</v>
      </c>
      <c r="F347">
        <v>36.201000209999997</v>
      </c>
      <c r="G347">
        <v>0.30930001000000001</v>
      </c>
      <c r="H347">
        <v>31.357999800000002</v>
      </c>
      <c r="J347" s="2">
        <f>TREND(Calibration!$A$2:$A$4,Calibration!$B$2:$B$4,C347)</f>
        <v>383.29589332389241</v>
      </c>
      <c r="K347" s="2">
        <f>TREND(Calibration!$A$2:$A$4,Calibration!$C$2:$C$4,E347)</f>
        <v>388.62500245132219</v>
      </c>
      <c r="L347" s="2">
        <f>TREND(Calibration!$A$2:$A$4,Calibration!$D$2:$D$4,G347)</f>
        <v>398.85450696834118</v>
      </c>
    </row>
    <row r="348" spans="1:12" x14ac:dyDescent="0.25">
      <c r="A348">
        <v>1730143</v>
      </c>
      <c r="B348">
        <v>14.30799961</v>
      </c>
      <c r="C348">
        <v>0.4914</v>
      </c>
      <c r="D348">
        <v>28.909999849999998</v>
      </c>
      <c r="E348">
        <v>0.24394999000000001</v>
      </c>
      <c r="F348">
        <v>36.200000760000002</v>
      </c>
      <c r="G348">
        <v>0.31043999999999999</v>
      </c>
      <c r="H348">
        <v>31.350000380000001</v>
      </c>
      <c r="J348" s="2">
        <f>TREND(Calibration!$A$2:$A$4,Calibration!$B$2:$B$4,C348)</f>
        <v>385.62149964659369</v>
      </c>
      <c r="K348" s="2">
        <f>TREND(Calibration!$A$2:$A$4,Calibration!$C$2:$C$4,E348)</f>
        <v>385.32975657501333</v>
      </c>
      <c r="L348" s="2">
        <f>TREND(Calibration!$A$2:$A$4,Calibration!$D$2:$D$4,G348)</f>
        <v>403.93976677358728</v>
      </c>
    </row>
    <row r="349" spans="1:12" x14ac:dyDescent="0.25">
      <c r="A349">
        <v>1735071</v>
      </c>
      <c r="B349">
        <v>14.333999629999999</v>
      </c>
      <c r="C349">
        <v>0.47470000000000001</v>
      </c>
      <c r="D349">
        <v>28.902999879999999</v>
      </c>
      <c r="E349">
        <v>0.24361999000000001</v>
      </c>
      <c r="F349">
        <v>36.138999939999998</v>
      </c>
      <c r="G349">
        <v>0.31518998999999998</v>
      </c>
      <c r="H349">
        <v>31.4109993</v>
      </c>
      <c r="J349" s="2">
        <f>TREND(Calibration!$A$2:$A$4,Calibration!$B$2:$B$4,C349)</f>
        <v>373.4847037225091</v>
      </c>
      <c r="K349" s="2">
        <f>TREND(Calibration!$A$2:$A$4,Calibration!$C$2:$C$4,E349)</f>
        <v>382.80090575949271</v>
      </c>
      <c r="L349" s="2">
        <f>TREND(Calibration!$A$2:$A$4,Calibration!$D$2:$D$4,G349)</f>
        <v>425.12849055390166</v>
      </c>
    </row>
    <row r="350" spans="1:12" x14ac:dyDescent="0.25">
      <c r="A350">
        <v>1740155</v>
      </c>
      <c r="B350">
        <v>14.369999890000001</v>
      </c>
      <c r="C350">
        <v>0.48820001000000002</v>
      </c>
      <c r="D350">
        <v>28.916000369999999</v>
      </c>
      <c r="E350">
        <v>0.24368000000000001</v>
      </c>
      <c r="F350">
        <v>36.224998470000003</v>
      </c>
      <c r="G350">
        <v>0.31259998999999999</v>
      </c>
      <c r="H350">
        <v>31.4109993</v>
      </c>
      <c r="J350" s="2">
        <f>TREND(Calibration!$A$2:$A$4,Calibration!$B$2:$B$4,C350)</f>
        <v>383.29589332389241</v>
      </c>
      <c r="K350" s="2">
        <f>TREND(Calibration!$A$2:$A$4,Calibration!$C$2:$C$4,E350)</f>
        <v>383.26077344870305</v>
      </c>
      <c r="L350" s="2">
        <f>TREND(Calibration!$A$2:$A$4,Calibration!$D$2:$D$4,G350)</f>
        <v>413.57503579062541</v>
      </c>
    </row>
    <row r="351" spans="1:12" x14ac:dyDescent="0.25">
      <c r="A351">
        <v>1745070</v>
      </c>
      <c r="B351">
        <v>14.38300037</v>
      </c>
      <c r="C351">
        <v>0.48710001000000003</v>
      </c>
      <c r="D351">
        <v>28.947000500000001</v>
      </c>
      <c r="E351">
        <v>0.24368000000000001</v>
      </c>
      <c r="F351">
        <v>36.192001339999997</v>
      </c>
      <c r="G351">
        <v>0.31979001000000001</v>
      </c>
      <c r="H351">
        <v>31.357999800000002</v>
      </c>
      <c r="J351" s="2">
        <f>TREND(Calibration!$A$2:$A$4,Calibration!$B$2:$B$4,C351)</f>
        <v>382.49646365224612</v>
      </c>
      <c r="K351" s="2">
        <f>TREND(Calibration!$A$2:$A$4,Calibration!$C$2:$C$4,E351)</f>
        <v>383.26077344870305</v>
      </c>
      <c r="L351" s="2">
        <f>TREND(Calibration!$A$2:$A$4,Calibration!$D$2:$D$4,G351)</f>
        <v>445.64822915628224</v>
      </c>
    </row>
    <row r="352" spans="1:12" x14ac:dyDescent="0.25">
      <c r="A352">
        <v>1750182</v>
      </c>
      <c r="B352">
        <v>14.42099953</v>
      </c>
      <c r="C352">
        <v>0.48599999999999999</v>
      </c>
      <c r="D352">
        <v>28.899000170000001</v>
      </c>
      <c r="E352">
        <v>0.24394999000000001</v>
      </c>
      <c r="F352">
        <v>36.192001339999997</v>
      </c>
      <c r="G352">
        <v>0.29686998999999997</v>
      </c>
      <c r="H352">
        <v>31.466999049999998</v>
      </c>
      <c r="J352" s="2">
        <f>TREND(Calibration!$A$2:$A$4,Calibration!$B$2:$B$4,C352)</f>
        <v>381.69702671305731</v>
      </c>
      <c r="K352" s="2">
        <f>TREND(Calibration!$A$2:$A$4,Calibration!$C$2:$C$4,E352)</f>
        <v>385.32975657501333</v>
      </c>
      <c r="L352" s="2">
        <f>TREND(Calibration!$A$2:$A$4,Calibration!$D$2:$D$4,G352)</f>
        <v>343.40675647543821</v>
      </c>
    </row>
    <row r="353" spans="1:12" x14ac:dyDescent="0.25">
      <c r="A353">
        <v>1755071</v>
      </c>
      <c r="B353">
        <v>14.350000380000001</v>
      </c>
      <c r="C353">
        <v>0.47420001000000001</v>
      </c>
      <c r="D353">
        <v>28.934999470000001</v>
      </c>
      <c r="E353">
        <v>0.24368000000000001</v>
      </c>
      <c r="F353">
        <v>36.173999790000003</v>
      </c>
      <c r="G353">
        <v>0.31005999000000001</v>
      </c>
      <c r="H353">
        <v>31.445999149999999</v>
      </c>
      <c r="J353" s="2">
        <f>TREND(Calibration!$A$2:$A$4,Calibration!$B$2:$B$4,C353)</f>
        <v>373.12133386657598</v>
      </c>
      <c r="K353" s="2">
        <f>TREND(Calibration!$A$2:$A$4,Calibration!$C$2:$C$4,E353)</f>
        <v>383.26077344870305</v>
      </c>
      <c r="L353" s="2">
        <f>TREND(Calibration!$A$2:$A$4,Calibration!$D$2:$D$4,G353)</f>
        <v>402.244620694594</v>
      </c>
    </row>
    <row r="354" spans="1:12" x14ac:dyDescent="0.25">
      <c r="A354">
        <v>1760260</v>
      </c>
      <c r="B354">
        <v>14.369999890000001</v>
      </c>
      <c r="C354">
        <v>0.48330000000000001</v>
      </c>
      <c r="D354">
        <v>28.896999359999999</v>
      </c>
      <c r="E354">
        <v>0.24368000000000001</v>
      </c>
      <c r="F354">
        <v>36.222000119999997</v>
      </c>
      <c r="G354">
        <v>0.31568000000000002</v>
      </c>
      <c r="H354">
        <v>31.455999370000001</v>
      </c>
      <c r="J354" s="2">
        <f>TREND(Calibration!$A$2:$A$4,Calibration!$B$2:$B$4,C354)</f>
        <v>379.73479024628921</v>
      </c>
      <c r="K354" s="2">
        <f>TREND(Calibration!$A$2:$A$4,Calibration!$C$2:$C$4,E354)</f>
        <v>383.26077344870305</v>
      </c>
      <c r="L354" s="2">
        <f>TREND(Calibration!$A$2:$A$4,Calibration!$D$2:$D$4,G354)</f>
        <v>427.31432390083341</v>
      </c>
    </row>
    <row r="355" spans="1:12" x14ac:dyDescent="0.25">
      <c r="A355">
        <v>1765076</v>
      </c>
      <c r="B355">
        <v>14.37300014</v>
      </c>
      <c r="C355">
        <v>0.48550000999999998</v>
      </c>
      <c r="D355">
        <v>28.881000520000001</v>
      </c>
      <c r="E355">
        <v>0.24405999</v>
      </c>
      <c r="F355">
        <v>36.222000119999997</v>
      </c>
      <c r="G355">
        <v>0.31557000000000002</v>
      </c>
      <c r="H355">
        <v>31.503999709999999</v>
      </c>
      <c r="J355" s="2">
        <f>TREND(Calibration!$A$2:$A$4,Calibration!$B$2:$B$4,C355)</f>
        <v>381.3336568571242</v>
      </c>
      <c r="K355" s="2">
        <f>TREND(Calibration!$A$2:$A$4,Calibration!$C$2:$C$4,E355)</f>
        <v>386.17270684685354</v>
      </c>
      <c r="L355" s="2">
        <f>TREND(Calibration!$A$2:$A$4,Calibration!$D$2:$D$4,G355)</f>
        <v>426.82363663289493</v>
      </c>
    </row>
    <row r="356" spans="1:12" x14ac:dyDescent="0.25">
      <c r="A356">
        <v>1770206</v>
      </c>
      <c r="B356">
        <v>14.324000359999999</v>
      </c>
      <c r="C356">
        <v>0.47580001</v>
      </c>
      <c r="D356">
        <v>28.927999499999999</v>
      </c>
      <c r="E356">
        <v>0.24335000000000001</v>
      </c>
      <c r="F356">
        <v>36.181999210000001</v>
      </c>
      <c r="G356">
        <v>0.31784001000000001</v>
      </c>
      <c r="H356">
        <v>31.472999569999999</v>
      </c>
      <c r="J356" s="2">
        <f>TREND(Calibration!$A$2:$A$4,Calibration!$B$2:$B$4,C356)</f>
        <v>374.28414066169785</v>
      </c>
      <c r="K356" s="2">
        <f>TREND(Calibration!$A$2:$A$4,Calibration!$C$2:$C$4,E356)</f>
        <v>380.73192263318242</v>
      </c>
      <c r="L356" s="2">
        <f>TREND(Calibration!$A$2:$A$4,Calibration!$D$2:$D$4,G356)</f>
        <v>436.94968213373841</v>
      </c>
    </row>
    <row r="357" spans="1:12" x14ac:dyDescent="0.25">
      <c r="A357">
        <v>1775072</v>
      </c>
      <c r="B357">
        <v>14.288999560000001</v>
      </c>
      <c r="C357">
        <v>0.4844</v>
      </c>
      <c r="D357">
        <v>28.899999619999999</v>
      </c>
      <c r="E357">
        <v>0.24341001000000001</v>
      </c>
      <c r="F357">
        <v>36.224998470000003</v>
      </c>
      <c r="G357">
        <v>0.31941000000000003</v>
      </c>
      <c r="H357">
        <v>31.368999479999999</v>
      </c>
      <c r="J357" s="2">
        <f>TREND(Calibration!$A$2:$A$4,Calibration!$B$2:$B$4,C357)</f>
        <v>380.53421991793545</v>
      </c>
      <c r="K357" s="2">
        <f>TREND(Calibration!$A$2:$A$4,Calibration!$C$2:$C$4,E357)</f>
        <v>381.19179032239276</v>
      </c>
      <c r="L357" s="2">
        <f>TREND(Calibration!$A$2:$A$4,Calibration!$D$2:$D$4,G357)</f>
        <v>443.95308307728919</v>
      </c>
    </row>
    <row r="358" spans="1:12" x14ac:dyDescent="0.25">
      <c r="A358">
        <v>1780170</v>
      </c>
      <c r="B358">
        <v>14.317999840000001</v>
      </c>
      <c r="C358">
        <v>0.47470000000000001</v>
      </c>
      <c r="D358">
        <v>28.881000520000001</v>
      </c>
      <c r="E358">
        <v>0.24330001000000001</v>
      </c>
      <c r="F358">
        <v>36.15499878</v>
      </c>
      <c r="G358">
        <v>0.30379</v>
      </c>
      <c r="H358">
        <v>31.42700005</v>
      </c>
      <c r="J358" s="2">
        <f>TREND(Calibration!$A$2:$A$4,Calibration!$B$2:$B$4,C358)</f>
        <v>373.4847037225091</v>
      </c>
      <c r="K358" s="2">
        <f>TREND(Calibration!$A$2:$A$4,Calibration!$C$2:$C$4,E358)</f>
        <v>380.34884005055255</v>
      </c>
      <c r="L358" s="2">
        <f>TREND(Calibration!$A$2:$A$4,Calibration!$D$2:$D$4,G358)</f>
        <v>374.27549103004026</v>
      </c>
    </row>
    <row r="359" spans="1:12" x14ac:dyDescent="0.25">
      <c r="A359">
        <v>1785070</v>
      </c>
      <c r="B359">
        <v>14.350000380000001</v>
      </c>
      <c r="C359">
        <v>0.48330000000000001</v>
      </c>
      <c r="D359">
        <v>28.91200066</v>
      </c>
      <c r="E359">
        <v>0.24341001000000001</v>
      </c>
      <c r="F359">
        <v>36.245998380000003</v>
      </c>
      <c r="G359">
        <v>0.32438001</v>
      </c>
      <c r="H359">
        <v>31.524999619999999</v>
      </c>
      <c r="J359" s="2">
        <f>TREND(Calibration!$A$2:$A$4,Calibration!$B$2:$B$4,C359)</f>
        <v>379.73479024628921</v>
      </c>
      <c r="K359" s="2">
        <f>TREND(Calibration!$A$2:$A$4,Calibration!$C$2:$C$4,E359)</f>
        <v>381.19179032239276</v>
      </c>
      <c r="L359" s="2">
        <f>TREND(Calibration!$A$2:$A$4,Calibration!$D$2:$D$4,G359)</f>
        <v>466.12327060934695</v>
      </c>
    </row>
    <row r="360" spans="1:12" x14ac:dyDescent="0.25">
      <c r="A360">
        <v>1790190</v>
      </c>
      <c r="B360">
        <v>14.321000099999999</v>
      </c>
      <c r="C360">
        <v>0.47249999999999998</v>
      </c>
      <c r="D360">
        <v>28.885999680000001</v>
      </c>
      <c r="E360">
        <v>0.24335000000000001</v>
      </c>
      <c r="F360">
        <v>36.166000369999999</v>
      </c>
      <c r="G360">
        <v>0.29594999999999999</v>
      </c>
      <c r="H360">
        <v>31.486000059999999</v>
      </c>
      <c r="J360" s="2">
        <f>TREND(Calibration!$A$2:$A$4,Calibration!$B$2:$B$4,C360)</f>
        <v>371.88584437921651</v>
      </c>
      <c r="K360" s="2">
        <f>TREND(Calibration!$A$2:$A$4,Calibration!$C$2:$C$4,E360)</f>
        <v>380.73192263318242</v>
      </c>
      <c r="L360" s="2">
        <f>TREND(Calibration!$A$2:$A$4,Calibration!$D$2:$D$4,G360)</f>
        <v>339.30287120606909</v>
      </c>
    </row>
    <row r="361" spans="1:12" x14ac:dyDescent="0.25">
      <c r="A361">
        <v>1795070</v>
      </c>
      <c r="B361">
        <v>14.31200027</v>
      </c>
      <c r="C361">
        <v>0.48330000000000001</v>
      </c>
      <c r="D361">
        <v>28.89100075</v>
      </c>
      <c r="E361">
        <v>0.24341001000000001</v>
      </c>
      <c r="F361">
        <v>36.212001800000003</v>
      </c>
      <c r="G361">
        <v>0.32271000999999999</v>
      </c>
      <c r="H361">
        <v>31.375999449999998</v>
      </c>
      <c r="J361" s="2">
        <f>TREND(Calibration!$A$2:$A$4,Calibration!$B$2:$B$4,C361)</f>
        <v>379.73479024628921</v>
      </c>
      <c r="K361" s="2">
        <f>TREND(Calibration!$A$2:$A$4,Calibration!$C$2:$C$4,E361)</f>
        <v>381.19179032239276</v>
      </c>
      <c r="L361" s="2">
        <f>TREND(Calibration!$A$2:$A$4,Calibration!$D$2:$D$4,G361)</f>
        <v>458.67374572337349</v>
      </c>
    </row>
    <row r="362" spans="1:12" x14ac:dyDescent="0.25">
      <c r="A362">
        <v>1800153</v>
      </c>
      <c r="B362">
        <v>14.37300014</v>
      </c>
      <c r="C362">
        <v>0.47690000999999999</v>
      </c>
      <c r="D362">
        <v>28.89599991</v>
      </c>
      <c r="E362">
        <v>0.24335000000000001</v>
      </c>
      <c r="F362">
        <v>36.181999210000001</v>
      </c>
      <c r="G362">
        <v>0.31579000000000002</v>
      </c>
      <c r="H362">
        <v>31.51199913</v>
      </c>
      <c r="J362" s="2">
        <f>TREND(Calibration!$A$2:$A$4,Calibration!$B$2:$B$4,C362)</f>
        <v>375.08357033334414</v>
      </c>
      <c r="K362" s="2">
        <f>TREND(Calibration!$A$2:$A$4,Calibration!$C$2:$C$4,E362)</f>
        <v>380.73192263318242</v>
      </c>
      <c r="L362" s="2">
        <f>TREND(Calibration!$A$2:$A$4,Calibration!$D$2:$D$4,G362)</f>
        <v>427.80501116877167</v>
      </c>
    </row>
    <row r="363" spans="1:12" x14ac:dyDescent="0.25">
      <c r="A363">
        <v>1805070</v>
      </c>
      <c r="B363">
        <v>14.36600018</v>
      </c>
      <c r="C363">
        <v>0.47850000999999998</v>
      </c>
      <c r="D363">
        <v>28.93899918</v>
      </c>
      <c r="E363">
        <v>0.24330001000000001</v>
      </c>
      <c r="F363">
        <v>36.194999690000003</v>
      </c>
      <c r="G363">
        <v>0.32600001000000001</v>
      </c>
      <c r="H363">
        <v>31.440000529999999</v>
      </c>
      <c r="J363" s="2">
        <f>TREND(Calibration!$A$2:$A$4,Calibration!$B$2:$B$4,C363)</f>
        <v>376.24637712846601</v>
      </c>
      <c r="K363" s="2">
        <f>TREND(Calibration!$A$2:$A$4,Calibration!$C$2:$C$4,E363)</f>
        <v>380.34884005055255</v>
      </c>
      <c r="L363" s="2">
        <f>TREND(Calibration!$A$2:$A$4,Calibration!$D$2:$D$4,G363)</f>
        <v>473.34975582807579</v>
      </c>
    </row>
    <row r="364" spans="1:12" x14ac:dyDescent="0.25">
      <c r="A364">
        <v>1810153</v>
      </c>
      <c r="B364">
        <v>14.43700027</v>
      </c>
      <c r="C364">
        <v>0.48769999000000003</v>
      </c>
      <c r="D364">
        <v>28.927999499999999</v>
      </c>
      <c r="E364">
        <v>0.24330001000000001</v>
      </c>
      <c r="F364">
        <v>36.254001619999997</v>
      </c>
      <c r="G364">
        <v>0.30287001000000002</v>
      </c>
      <c r="H364">
        <v>31.434999470000001</v>
      </c>
      <c r="J364" s="2">
        <f>TREND(Calibration!$A$2:$A$4,Calibration!$B$2:$B$4,C364)</f>
        <v>382.93250166533187</v>
      </c>
      <c r="K364" s="2">
        <f>TREND(Calibration!$A$2:$A$4,Calibration!$C$2:$C$4,E364)</f>
        <v>380.34884005055255</v>
      </c>
      <c r="L364" s="2">
        <f>TREND(Calibration!$A$2:$A$4,Calibration!$D$2:$D$4,G364)</f>
        <v>370.17160576067113</v>
      </c>
    </row>
    <row r="365" spans="1:12" x14ac:dyDescent="0.25">
      <c r="A365">
        <v>1815105</v>
      </c>
      <c r="B365">
        <v>14.40499973</v>
      </c>
      <c r="C365">
        <v>0.47850000999999998</v>
      </c>
      <c r="D365">
        <v>28.916000369999999</v>
      </c>
      <c r="E365">
        <v>0.24341001000000001</v>
      </c>
      <c r="F365">
        <v>36.194999690000003</v>
      </c>
      <c r="G365">
        <v>0.33037999000000001</v>
      </c>
      <c r="H365">
        <v>31.48500061</v>
      </c>
      <c r="J365" s="2">
        <f>TREND(Calibration!$A$2:$A$4,Calibration!$B$2:$B$4,C365)</f>
        <v>376.24637712846601</v>
      </c>
      <c r="K365" s="2">
        <f>TREND(Calibration!$A$2:$A$4,Calibration!$C$2:$C$4,E365)</f>
        <v>381.19179032239276</v>
      </c>
      <c r="L365" s="2">
        <f>TREND(Calibration!$A$2:$A$4,Calibration!$D$2:$D$4,G365)</f>
        <v>492.8879414628459</v>
      </c>
    </row>
    <row r="366" spans="1:12" x14ac:dyDescent="0.25">
      <c r="A366">
        <v>1820168</v>
      </c>
      <c r="B366">
        <v>14.376000400000001</v>
      </c>
      <c r="C366">
        <v>0.49039999000000001</v>
      </c>
      <c r="D366">
        <v>28.92099953</v>
      </c>
      <c r="E366">
        <v>0.24308001000000001</v>
      </c>
      <c r="F366">
        <v>36.243999479999999</v>
      </c>
      <c r="G366">
        <v>0.29514000000000001</v>
      </c>
      <c r="H366">
        <v>31.398000719999999</v>
      </c>
      <c r="J366" s="2">
        <f>TREND(Calibration!$A$2:$A$4,Calibration!$B$2:$B$4,C366)</f>
        <v>384.89473813210003</v>
      </c>
      <c r="K366" s="2">
        <f>TREND(Calibration!$A$2:$A$4,Calibration!$C$2:$C$4,E366)</f>
        <v>378.66293950687214</v>
      </c>
      <c r="L366" s="2">
        <f>TREND(Calibration!$A$2:$A$4,Calibration!$D$2:$D$4,G366)</f>
        <v>335.68962859670478</v>
      </c>
    </row>
    <row r="367" spans="1:12" x14ac:dyDescent="0.25">
      <c r="A367">
        <v>1825081</v>
      </c>
      <c r="B367">
        <v>14.34300041</v>
      </c>
      <c r="C367">
        <v>0.48230001</v>
      </c>
      <c r="D367">
        <v>28.92399979</v>
      </c>
      <c r="E367">
        <v>0.24341001000000001</v>
      </c>
      <c r="F367">
        <v>36.215999600000004</v>
      </c>
      <c r="G367">
        <v>0.31038000999999998</v>
      </c>
      <c r="H367">
        <v>31.37800026</v>
      </c>
      <c r="J367" s="2">
        <f>TREND(Calibration!$A$2:$A$4,Calibration!$B$2:$B$4,C367)</f>
        <v>379.00804326688046</v>
      </c>
      <c r="K367" s="2">
        <f>TREND(Calibration!$A$2:$A$4,Calibration!$C$2:$C$4,E367)</f>
        <v>381.19179032239276</v>
      </c>
      <c r="L367" s="2">
        <f>TREND(Calibration!$A$2:$A$4,Calibration!$D$2:$D$4,G367)</f>
        <v>403.67216378082708</v>
      </c>
    </row>
    <row r="368" spans="1:12" x14ac:dyDescent="0.25">
      <c r="A368">
        <v>1830194</v>
      </c>
      <c r="B368">
        <v>14.32699966</v>
      </c>
      <c r="C368">
        <v>0.47360000000000002</v>
      </c>
      <c r="D368">
        <v>28.902000430000001</v>
      </c>
      <c r="E368">
        <v>0.24341001000000001</v>
      </c>
      <c r="F368">
        <v>36.144001009999997</v>
      </c>
      <c r="G368">
        <v>0.31248999</v>
      </c>
      <c r="H368">
        <v>31.440999980000001</v>
      </c>
      <c r="J368" s="2">
        <f>TREND(Calibration!$A$2:$A$4,Calibration!$B$2:$B$4,C368)</f>
        <v>372.68527405086286</v>
      </c>
      <c r="K368" s="2">
        <f>TREND(Calibration!$A$2:$A$4,Calibration!$C$2:$C$4,E368)</f>
        <v>381.19179032239276</v>
      </c>
      <c r="L368" s="2">
        <f>TREND(Calibration!$A$2:$A$4,Calibration!$D$2:$D$4,G368)</f>
        <v>413.08434852268715</v>
      </c>
    </row>
    <row r="369" spans="1:12" x14ac:dyDescent="0.25">
      <c r="A369">
        <v>1835072</v>
      </c>
      <c r="B369">
        <v>14.28499985</v>
      </c>
      <c r="C369">
        <v>0.47089999999999999</v>
      </c>
      <c r="D369">
        <v>28.934000019999999</v>
      </c>
      <c r="E369">
        <v>0.24335000000000001</v>
      </c>
      <c r="F369">
        <v>36.168998719999998</v>
      </c>
      <c r="G369">
        <v>0.30891999999999997</v>
      </c>
      <c r="H369">
        <v>31.424999239999998</v>
      </c>
      <c r="J369" s="2">
        <f>TREND(Calibration!$A$2:$A$4,Calibration!$B$2:$B$4,C369)</f>
        <v>370.72303758409464</v>
      </c>
      <c r="K369" s="2">
        <f>TREND(Calibration!$A$2:$A$4,Calibration!$C$2:$C$4,E369)</f>
        <v>380.73192263318242</v>
      </c>
      <c r="L369" s="2">
        <f>TREND(Calibration!$A$2:$A$4,Calibration!$D$2:$D$4,G369)</f>
        <v>397.15936088934791</v>
      </c>
    </row>
    <row r="370" spans="1:12" x14ac:dyDescent="0.25">
      <c r="A370">
        <v>1840136</v>
      </c>
      <c r="B370">
        <v>14.34300041</v>
      </c>
      <c r="C370">
        <v>0.48010001000000002</v>
      </c>
      <c r="D370">
        <v>28.909999849999998</v>
      </c>
      <c r="E370">
        <v>0.24314</v>
      </c>
      <c r="F370">
        <v>36.221000670000002</v>
      </c>
      <c r="G370">
        <v>0.31</v>
      </c>
      <c r="H370">
        <v>31.447000500000001</v>
      </c>
      <c r="J370" s="2">
        <f>TREND(Calibration!$A$2:$A$4,Calibration!$B$2:$B$4,C370)</f>
        <v>377.40918392358793</v>
      </c>
      <c r="K370" s="2">
        <f>TREND(Calibration!$A$2:$A$4,Calibration!$C$2:$C$4,E370)</f>
        <v>379.12265393239659</v>
      </c>
      <c r="L370" s="2">
        <f>TREND(Calibration!$A$2:$A$4,Calibration!$D$2:$D$4,G370)</f>
        <v>401.9770177018338</v>
      </c>
    </row>
    <row r="371" spans="1:12" x14ac:dyDescent="0.25">
      <c r="A371">
        <v>1845080</v>
      </c>
      <c r="B371">
        <v>14.32299995</v>
      </c>
      <c r="C371">
        <v>0.46660000000000001</v>
      </c>
      <c r="D371">
        <v>28.940999980000001</v>
      </c>
      <c r="E371">
        <v>0.24298</v>
      </c>
      <c r="F371">
        <v>36.200000760000002</v>
      </c>
      <c r="G371">
        <v>0.29805999999999999</v>
      </c>
      <c r="H371">
        <v>31.42200089</v>
      </c>
      <c r="J371" s="2">
        <f>TREND(Calibration!$A$2:$A$4,Calibration!$B$2:$B$4,C371)</f>
        <v>367.59799432220461</v>
      </c>
      <c r="K371" s="2">
        <f>TREND(Calibration!$A$2:$A$4,Calibration!$C$2:$C$4,E371)</f>
        <v>377.89654444608368</v>
      </c>
      <c r="L371" s="2">
        <f>TREND(Calibration!$A$2:$A$4,Calibration!$D$2:$D$4,G371)</f>
        <v>348.71514516379602</v>
      </c>
    </row>
    <row r="372" spans="1:12" x14ac:dyDescent="0.25">
      <c r="A372">
        <v>1850192</v>
      </c>
      <c r="B372">
        <v>14.31700039</v>
      </c>
      <c r="C372">
        <v>0.46880000999999999</v>
      </c>
      <c r="D372">
        <v>28.923000340000002</v>
      </c>
      <c r="E372">
        <v>0.24276</v>
      </c>
      <c r="F372">
        <v>36.223999020000001</v>
      </c>
      <c r="G372">
        <v>0.32216999000000002</v>
      </c>
      <c r="H372">
        <v>31.475000380000001</v>
      </c>
      <c r="J372" s="2">
        <f>TREND(Calibration!$A$2:$A$4,Calibration!$B$2:$B$4,C372)</f>
        <v>369.19686093303966</v>
      </c>
      <c r="K372" s="2">
        <f>TREND(Calibration!$A$2:$A$4,Calibration!$C$2:$C$4,E372)</f>
        <v>376.21064390240326</v>
      </c>
      <c r="L372" s="2">
        <f>TREND(Calibration!$A$2:$A$4,Calibration!$D$2:$D$4,G372)</f>
        <v>456.2648281012639</v>
      </c>
    </row>
    <row r="373" spans="1:12" x14ac:dyDescent="0.25">
      <c r="A373">
        <v>1855070</v>
      </c>
      <c r="B373">
        <v>14.336000439999999</v>
      </c>
      <c r="C373">
        <v>0.47690000999999999</v>
      </c>
      <c r="D373">
        <v>28.881000520000001</v>
      </c>
      <c r="E373">
        <v>0.24314</v>
      </c>
      <c r="F373">
        <v>36.258998869999999</v>
      </c>
      <c r="G373">
        <v>0.30248999999999998</v>
      </c>
      <c r="H373">
        <v>31.447000500000001</v>
      </c>
      <c r="J373" s="2">
        <f>TREND(Calibration!$A$2:$A$4,Calibration!$B$2:$B$4,C373)</f>
        <v>375.08357033334414</v>
      </c>
      <c r="K373" s="2">
        <f>TREND(Calibration!$A$2:$A$4,Calibration!$C$2:$C$4,E373)</f>
        <v>379.12265393239659</v>
      </c>
      <c r="L373" s="2">
        <f>TREND(Calibration!$A$2:$A$4,Calibration!$D$2:$D$4,G373)</f>
        <v>368.47645968167762</v>
      </c>
    </row>
    <row r="374" spans="1:12" x14ac:dyDescent="0.25">
      <c r="A374">
        <v>1860186</v>
      </c>
      <c r="B374">
        <v>14.28800011</v>
      </c>
      <c r="C374">
        <v>0.47150001000000002</v>
      </c>
      <c r="D374">
        <v>28.931999210000001</v>
      </c>
      <c r="E374">
        <v>0.24335000000000001</v>
      </c>
      <c r="F374">
        <v>36.216999049999998</v>
      </c>
      <c r="G374">
        <v>0.31270998999999999</v>
      </c>
      <c r="H374">
        <v>31.372999190000002</v>
      </c>
      <c r="J374" s="2">
        <f>TREND(Calibration!$A$2:$A$4,Calibration!$B$2:$B$4,C374)</f>
        <v>371.15909739980788</v>
      </c>
      <c r="K374" s="2">
        <f>TREND(Calibration!$A$2:$A$4,Calibration!$C$2:$C$4,E374)</f>
        <v>380.73192263318242</v>
      </c>
      <c r="L374" s="2">
        <f>TREND(Calibration!$A$2:$A$4,Calibration!$D$2:$D$4,G374)</f>
        <v>414.06572305856389</v>
      </c>
    </row>
    <row r="375" spans="1:12" x14ac:dyDescent="0.25">
      <c r="A375">
        <v>1865167</v>
      </c>
      <c r="B375">
        <v>14.291000370000001</v>
      </c>
      <c r="C375">
        <v>0.48010001000000002</v>
      </c>
      <c r="D375">
        <v>28.913999560000001</v>
      </c>
      <c r="E375">
        <v>0.24335000000000001</v>
      </c>
      <c r="F375">
        <v>36.219001769999998</v>
      </c>
      <c r="G375">
        <v>0.31297999999999998</v>
      </c>
      <c r="H375">
        <v>31.35899925</v>
      </c>
      <c r="J375" s="2">
        <f>TREND(Calibration!$A$2:$A$4,Calibration!$B$2:$B$4,C375)</f>
        <v>377.40918392358793</v>
      </c>
      <c r="K375" s="2">
        <f>TREND(Calibration!$A$2:$A$4,Calibration!$C$2:$C$4,E375)</f>
        <v>380.73192263318242</v>
      </c>
      <c r="L375" s="2">
        <f>TREND(Calibration!$A$2:$A$4,Calibration!$D$2:$D$4,G375)</f>
        <v>415.27018186961868</v>
      </c>
    </row>
    <row r="376" spans="1:12" x14ac:dyDescent="0.25">
      <c r="A376">
        <v>1870184</v>
      </c>
      <c r="B376">
        <v>14.31400013</v>
      </c>
      <c r="C376">
        <v>0.46610001000000001</v>
      </c>
      <c r="D376">
        <v>28.919000629999999</v>
      </c>
      <c r="E376">
        <v>0.24308001000000001</v>
      </c>
      <c r="F376">
        <v>36.188999180000003</v>
      </c>
      <c r="G376">
        <v>0.29752001</v>
      </c>
      <c r="H376">
        <v>31.447000500000001</v>
      </c>
      <c r="J376" s="2">
        <f>TREND(Calibration!$A$2:$A$4,Calibration!$B$2:$B$4,C376)</f>
        <v>367.2346244662715</v>
      </c>
      <c r="K376" s="2">
        <f>TREND(Calibration!$A$2:$A$4,Calibration!$C$2:$C$4,E376)</f>
        <v>378.66293950687214</v>
      </c>
      <c r="L376" s="2">
        <f>TREND(Calibration!$A$2:$A$4,Calibration!$D$2:$D$4,G376)</f>
        <v>346.30636136548651</v>
      </c>
    </row>
    <row r="377" spans="1:12" x14ac:dyDescent="0.25">
      <c r="A377">
        <v>1875070</v>
      </c>
      <c r="B377">
        <v>14.28800011</v>
      </c>
      <c r="C377">
        <v>0.47089999999999999</v>
      </c>
      <c r="D377">
        <v>28.94799995</v>
      </c>
      <c r="E377">
        <v>0.24346000000000001</v>
      </c>
      <c r="F377">
        <v>36.192001339999997</v>
      </c>
      <c r="G377">
        <v>0.32346001000000002</v>
      </c>
      <c r="H377">
        <v>31.36300087</v>
      </c>
      <c r="J377" s="2">
        <f>TREND(Calibration!$A$2:$A$4,Calibration!$B$2:$B$4,C377)</f>
        <v>370.72303758409464</v>
      </c>
      <c r="K377" s="2">
        <f>TREND(Calibration!$A$2:$A$4,Calibration!$C$2:$C$4,E377)</f>
        <v>381.57487290502263</v>
      </c>
      <c r="L377" s="2">
        <f>TREND(Calibration!$A$2:$A$4,Calibration!$D$2:$D$4,G377)</f>
        <v>462.01934073204438</v>
      </c>
    </row>
    <row r="378" spans="1:12" x14ac:dyDescent="0.25">
      <c r="A378">
        <v>1880131</v>
      </c>
      <c r="B378">
        <v>14.352999690000001</v>
      </c>
      <c r="C378">
        <v>0.48120001000000001</v>
      </c>
      <c r="D378">
        <v>28.902999879999999</v>
      </c>
      <c r="E378">
        <v>0.24341001000000001</v>
      </c>
      <c r="F378">
        <v>36.236000060000002</v>
      </c>
      <c r="G378">
        <v>0.31406000000000001</v>
      </c>
      <c r="H378">
        <v>31.398000719999999</v>
      </c>
      <c r="J378" s="2">
        <f>TREND(Calibration!$A$2:$A$4,Calibration!$B$2:$B$4,C378)</f>
        <v>378.20861359523423</v>
      </c>
      <c r="K378" s="2">
        <f>TREND(Calibration!$A$2:$A$4,Calibration!$C$2:$C$4,E378)</f>
        <v>381.19179032239276</v>
      </c>
      <c r="L378" s="2">
        <f>TREND(Calibration!$A$2:$A$4,Calibration!$D$2:$D$4,G378)</f>
        <v>420.08783868210458</v>
      </c>
    </row>
    <row r="379" spans="1:12" x14ac:dyDescent="0.25">
      <c r="A379">
        <v>1885071</v>
      </c>
      <c r="B379">
        <v>14.34300041</v>
      </c>
      <c r="C379">
        <v>0.4698</v>
      </c>
      <c r="D379">
        <v>28.92399979</v>
      </c>
      <c r="E379">
        <v>0.24341001000000001</v>
      </c>
      <c r="F379">
        <v>36.167999270000003</v>
      </c>
      <c r="G379">
        <v>0.32113998999999999</v>
      </c>
      <c r="H379">
        <v>31.461999890000001</v>
      </c>
      <c r="J379" s="2">
        <f>TREND(Calibration!$A$2:$A$4,Calibration!$B$2:$B$4,C379)</f>
        <v>369.92360791244835</v>
      </c>
      <c r="K379" s="2">
        <f>TREND(Calibration!$A$2:$A$4,Calibration!$C$2:$C$4,E379)</f>
        <v>381.19179032239276</v>
      </c>
      <c r="L379" s="2">
        <f>TREND(Calibration!$A$2:$A$4,Calibration!$D$2:$D$4,G379)</f>
        <v>451.67021095602263</v>
      </c>
    </row>
    <row r="380" spans="1:12" x14ac:dyDescent="0.25">
      <c r="A380">
        <v>1890162</v>
      </c>
      <c r="B380">
        <v>14.36900043</v>
      </c>
      <c r="C380">
        <v>0.48170000000000002</v>
      </c>
      <c r="D380">
        <v>28.881000520000001</v>
      </c>
      <c r="E380">
        <v>0.24303</v>
      </c>
      <c r="F380">
        <v>36.268001560000002</v>
      </c>
      <c r="G380">
        <v>0.29503000000000001</v>
      </c>
      <c r="H380">
        <v>31.350000380000001</v>
      </c>
      <c r="J380" s="2">
        <f>TREND(Calibration!$A$2:$A$4,Calibration!$B$2:$B$4,C380)</f>
        <v>378.57198345116734</v>
      </c>
      <c r="K380" s="2">
        <f>TREND(Calibration!$A$2:$A$4,Calibration!$C$2:$C$4,E380)</f>
        <v>378.27970366055638</v>
      </c>
      <c r="L380" s="2">
        <f>TREND(Calibration!$A$2:$A$4,Calibration!$D$2:$D$4,G380)</f>
        <v>335.1989413287663</v>
      </c>
    </row>
    <row r="381" spans="1:12" x14ac:dyDescent="0.25">
      <c r="A381">
        <v>1895071</v>
      </c>
      <c r="B381">
        <v>14.35900021</v>
      </c>
      <c r="C381">
        <v>0.4698</v>
      </c>
      <c r="D381">
        <v>28.929000850000001</v>
      </c>
      <c r="E381">
        <v>0.24308001000000001</v>
      </c>
      <c r="F381">
        <v>36.182998660000003</v>
      </c>
      <c r="G381">
        <v>0.31200000999999999</v>
      </c>
      <c r="H381">
        <v>31.381999969999999</v>
      </c>
      <c r="J381" s="2">
        <f>TREND(Calibration!$A$2:$A$4,Calibration!$B$2:$B$4,C381)</f>
        <v>369.92360791244835</v>
      </c>
      <c r="K381" s="2">
        <f>TREND(Calibration!$A$2:$A$4,Calibration!$C$2:$C$4,E381)</f>
        <v>378.66293950687214</v>
      </c>
      <c r="L381" s="2">
        <f>TREND(Calibration!$A$2:$A$4,Calibration!$D$2:$D$4,G381)</f>
        <v>410.89864899955569</v>
      </c>
    </row>
    <row r="382" spans="1:12" x14ac:dyDescent="0.25">
      <c r="A382">
        <v>1900379</v>
      </c>
      <c r="B382">
        <v>14.411000250000001</v>
      </c>
      <c r="C382">
        <v>0.47739999999999999</v>
      </c>
      <c r="D382">
        <v>28.900999070000001</v>
      </c>
      <c r="E382">
        <v>0.24314</v>
      </c>
      <c r="F382">
        <v>36.23500061</v>
      </c>
      <c r="G382">
        <v>0.31302999999999997</v>
      </c>
      <c r="H382">
        <v>31.413999560000001</v>
      </c>
      <c r="J382" s="2">
        <f>TREND(Calibration!$A$2:$A$4,Calibration!$B$2:$B$4,C382)</f>
        <v>375.44694018927726</v>
      </c>
      <c r="K382" s="2">
        <f>TREND(Calibration!$A$2:$A$4,Calibration!$C$2:$C$4,E382)</f>
        <v>379.12265393239659</v>
      </c>
      <c r="L382" s="2">
        <f>TREND(Calibration!$A$2:$A$4,Calibration!$D$2:$D$4,G382)</f>
        <v>415.4932215368633</v>
      </c>
    </row>
    <row r="383" spans="1:12" x14ac:dyDescent="0.25">
      <c r="A383">
        <v>1905079</v>
      </c>
      <c r="B383">
        <v>14.397999759999999</v>
      </c>
      <c r="C383">
        <v>0.4698</v>
      </c>
      <c r="D383">
        <v>28.892000199999998</v>
      </c>
      <c r="E383">
        <v>0.24335000000000001</v>
      </c>
      <c r="F383">
        <v>36.180999759999999</v>
      </c>
      <c r="G383">
        <v>0.32016999000000002</v>
      </c>
      <c r="H383">
        <v>31.454999919999999</v>
      </c>
      <c r="J383" s="2">
        <f>TREND(Calibration!$A$2:$A$4,Calibration!$B$2:$B$4,C383)</f>
        <v>369.92360791244835</v>
      </c>
      <c r="K383" s="2">
        <f>TREND(Calibration!$A$2:$A$4,Calibration!$C$2:$C$4,E383)</f>
        <v>380.73192263318242</v>
      </c>
      <c r="L383" s="2">
        <f>TREND(Calibration!$A$2:$A$4,Calibration!$D$2:$D$4,G383)</f>
        <v>447.34324141147522</v>
      </c>
    </row>
    <row r="384" spans="1:12" x14ac:dyDescent="0.25">
      <c r="A384">
        <v>1910370</v>
      </c>
      <c r="B384">
        <v>14.40499973</v>
      </c>
      <c r="C384">
        <v>0.48280001</v>
      </c>
      <c r="D384">
        <v>28.913000109999999</v>
      </c>
      <c r="E384">
        <v>0.24335000000000001</v>
      </c>
      <c r="F384">
        <v>36.249000549999998</v>
      </c>
      <c r="G384">
        <v>0.31470999</v>
      </c>
      <c r="H384">
        <v>31.34399986</v>
      </c>
      <c r="J384" s="2">
        <f>TREND(Calibration!$A$2:$A$4,Calibration!$B$2:$B$4,C384)</f>
        <v>379.37142039035609</v>
      </c>
      <c r="K384" s="2">
        <f>TREND(Calibration!$A$2:$A$4,Calibration!$C$2:$C$4,E384)</f>
        <v>380.73192263318242</v>
      </c>
      <c r="L384" s="2">
        <f>TREND(Calibration!$A$2:$A$4,Calibration!$D$2:$D$4,G384)</f>
        <v>422.98730974835235</v>
      </c>
    </row>
    <row r="385" spans="1:12" x14ac:dyDescent="0.25">
      <c r="A385">
        <v>1915070</v>
      </c>
      <c r="B385">
        <v>14.39500046</v>
      </c>
      <c r="C385">
        <v>0.46880000999999999</v>
      </c>
      <c r="D385">
        <v>28.929000850000001</v>
      </c>
      <c r="E385">
        <v>0.24341001000000001</v>
      </c>
      <c r="F385">
        <v>36.192001339999997</v>
      </c>
      <c r="G385">
        <v>0.31486999999999998</v>
      </c>
      <c r="H385">
        <v>31.370000839999999</v>
      </c>
      <c r="J385" s="2">
        <f>TREND(Calibration!$A$2:$A$4,Calibration!$B$2:$B$4,C385)</f>
        <v>369.19686093303966</v>
      </c>
      <c r="K385" s="2">
        <f>TREND(Calibration!$A$2:$A$4,Calibration!$C$2:$C$4,E385)</f>
        <v>381.19179032239276</v>
      </c>
      <c r="L385" s="2">
        <f>TREND(Calibration!$A$2:$A$4,Calibration!$D$2:$D$4,G385)</f>
        <v>423.70108129146888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AVERAGE('5G'!$J290:$J320) + Calibration!$C$11</f>
        <v>366.56633608542523</v>
      </c>
      <c r="C3" s="3">
        <v>404.33445361286454</v>
      </c>
      <c r="D3" s="3">
        <v>485.66150085205049</v>
      </c>
      <c r="E3" s="3">
        <f>(C3-B3)/(7*35314.6667/1400)</f>
        <v>0.21389479814877765</v>
      </c>
      <c r="G3" s="3">
        <f>AVERAGE('6G'!$J2:$J32) + Calibration!$C$11</f>
        <v>372.65700672076809</v>
      </c>
      <c r="H3" s="3">
        <v>442.03732031698951</v>
      </c>
      <c r="I3" s="3">
        <v>547.88952340539254</v>
      </c>
      <c r="J3" s="3">
        <f>(H3-G3)/(7*35314.6667/1400)</f>
        <v>0.39292633956090206</v>
      </c>
      <c r="L3" s="3">
        <f>AVERAGE('7G'!$J2:$J32) + Calibration!$C$11</f>
        <v>370.05944497343108</v>
      </c>
      <c r="M3" s="3">
        <v>1000.4536361215071</v>
      </c>
      <c r="N3" s="3">
        <v>550.74443114612473</v>
      </c>
      <c r="O3" s="3">
        <f>(M3-L3)/(7*35314.6667/1400)</f>
        <v>3.5701551228179991</v>
      </c>
      <c r="Q3" s="3">
        <f>AVERAGE('8G'!$J2:$J32) + Calibration!$C$11</f>
        <v>373.238410118329</v>
      </c>
      <c r="R3" s="3">
        <v>1118.4665975472897</v>
      </c>
      <c r="S3" s="3">
        <v>567.3831903225805</v>
      </c>
      <c r="T3" s="3">
        <f>(R3-Q3)/(7*35314.6667/1400)</f>
        <v>4.2205024544601493</v>
      </c>
    </row>
    <row r="4" spans="1:20" x14ac:dyDescent="0.25">
      <c r="A4" s="3">
        <f>1/12+A3</f>
        <v>2.5833333333333335</v>
      </c>
      <c r="B4" s="3">
        <f>AVERAGE('5G'!$J291:$J321) + Calibration!$C$11</f>
        <v>366.19826999043568</v>
      </c>
      <c r="C4" s="3">
        <v>407.24654027470092</v>
      </c>
      <c r="D4" s="3">
        <v>490.47915766453661</v>
      </c>
      <c r="E4" s="3">
        <f t="shared" ref="E4:E67" si="0">(C4-B4)/(7*35314.6667/1400)</f>
        <v>0.23247151464275459</v>
      </c>
      <c r="G4" s="3">
        <f>AVERAGE('6G'!$J3:$J33) + Calibration!$C$11</f>
        <v>372.49055678896775</v>
      </c>
      <c r="H4" s="3">
        <v>436.67309131436991</v>
      </c>
      <c r="I4" s="3">
        <v>546.41746160157754</v>
      </c>
      <c r="J4" s="3">
        <f t="shared" ref="J4:J67" si="1">(H4-G4)/(7*35314.6667/1400)</f>
        <v>0.36348939702949062</v>
      </c>
      <c r="L4" s="3">
        <f>AVERAGE('7G'!$J3:$J33) + Calibration!$C$11</f>
        <v>370.18604110894978</v>
      </c>
      <c r="M4" s="3">
        <v>990.49141991337115</v>
      </c>
      <c r="N4" s="3">
        <v>540.88612246184198</v>
      </c>
      <c r="O4" s="3">
        <f t="shared" ref="O4:O67" si="2">(M4-L4)/(7*35314.6667/1400)</f>
        <v>3.5130184524970827</v>
      </c>
      <c r="Q4" s="3">
        <f>AVERAGE('8G'!$J3:$J33) + Calibration!$C$11</f>
        <v>373.07430432063029</v>
      </c>
      <c r="R4" s="3">
        <v>1118.9263886046572</v>
      </c>
      <c r="S4" s="3">
        <v>592.94358079675817</v>
      </c>
      <c r="T4" s="3">
        <f t="shared" ref="T4:T67" si="3">(R4-Q4)/(7*35314.6667/1400)</f>
        <v>4.2240358127691282</v>
      </c>
    </row>
    <row r="5" spans="1:20" x14ac:dyDescent="0.25">
      <c r="A5" s="3">
        <f t="shared" ref="A5:A68" si="4">1/12+A4</f>
        <v>2.666666666666667</v>
      </c>
      <c r="B5" s="3">
        <f>AVERAGE('5G'!$J292:$J322) + Calibration!$C$11</f>
        <v>365.95914463394024</v>
      </c>
      <c r="C5" s="3">
        <v>410.61841799390459</v>
      </c>
      <c r="D5" s="3">
        <v>486.37527239516703</v>
      </c>
      <c r="E5" s="3">
        <f t="shared" si="0"/>
        <v>0.25292195868276079</v>
      </c>
      <c r="G5" s="3">
        <f>AVERAGE('6G'!$J4:$J34) + Calibration!$C$11</f>
        <v>372.59136463612549</v>
      </c>
      <c r="H5" s="3">
        <v>447.01846673697878</v>
      </c>
      <c r="I5" s="3">
        <v>542.58126854083503</v>
      </c>
      <c r="J5" s="3">
        <f t="shared" si="1"/>
        <v>0.4215081667518798</v>
      </c>
      <c r="L5" s="3">
        <f>AVERAGE('7G'!$J4:$J34) + Calibration!$C$11</f>
        <v>370.26340550515886</v>
      </c>
      <c r="M5" s="3">
        <v>978.0771379962946</v>
      </c>
      <c r="N5" s="3">
        <v>535.80081804866245</v>
      </c>
      <c r="O5" s="3">
        <f t="shared" si="2"/>
        <v>3.4422736459870689</v>
      </c>
      <c r="Q5" s="3">
        <f>AVERAGE('8G'!$J4:$J34) + Calibration!$C$11</f>
        <v>373.31577451453802</v>
      </c>
      <c r="R5" s="3">
        <v>1125.5167270935897</v>
      </c>
      <c r="S5" s="3">
        <v>560.64743697972358</v>
      </c>
      <c r="T5" s="3">
        <f t="shared" si="3"/>
        <v>4.2599917986996125</v>
      </c>
    </row>
    <row r="6" spans="1:20" x14ac:dyDescent="0.25">
      <c r="A6" s="3">
        <f t="shared" si="4"/>
        <v>2.7500000000000004</v>
      </c>
      <c r="B6" s="3">
        <f>AVERAGE('5G'!$J293:$J323) + Calibration!$C$11</f>
        <v>365.59342337636292</v>
      </c>
      <c r="C6" s="3">
        <v>412.68740112021487</v>
      </c>
      <c r="D6" s="3">
        <v>491.68361647559141</v>
      </c>
      <c r="E6" s="3">
        <f t="shared" si="0"/>
        <v>0.26671058879823406</v>
      </c>
      <c r="G6" s="3">
        <f>AVERAGE('6G'!$J5:$J35) + Calibration!$C$11</f>
        <v>372.52806668558458</v>
      </c>
      <c r="H6" s="3">
        <v>457.82363321695516</v>
      </c>
      <c r="I6" s="3">
        <v>535.80081804866245</v>
      </c>
      <c r="J6" s="3">
        <f t="shared" si="1"/>
        <v>0.48306029478324697</v>
      </c>
      <c r="L6" s="3">
        <f>AVERAGE('7G'!$J5:$J35) + Calibration!$C$11</f>
        <v>370.49315385637379</v>
      </c>
      <c r="M6" s="3">
        <v>980.52928033707826</v>
      </c>
      <c r="N6" s="3">
        <v>548.82637922368713</v>
      </c>
      <c r="O6" s="3">
        <f t="shared" si="2"/>
        <v>3.454859883928648</v>
      </c>
      <c r="Q6" s="3">
        <f>AVERAGE('8G'!$J5:$J35) + Calibration!$C$11</f>
        <v>373.73541695181262</v>
      </c>
      <c r="R6" s="3">
        <v>1138.007794117246</v>
      </c>
      <c r="S6" s="3">
        <v>503.01403157162281</v>
      </c>
      <c r="T6" s="3">
        <f t="shared" si="3"/>
        <v>4.3283567343731058</v>
      </c>
    </row>
    <row r="7" spans="1:20" x14ac:dyDescent="0.25">
      <c r="A7" s="3">
        <f t="shared" si="4"/>
        <v>2.8333333333333339</v>
      </c>
      <c r="B7" s="3">
        <f>AVERAGE('5G'!$J294:$J324) + Calibration!$C$11</f>
        <v>365.64499971864797</v>
      </c>
      <c r="C7" s="3">
        <v>410.15855030469424</v>
      </c>
      <c r="D7" s="3">
        <v>485.88458512722877</v>
      </c>
      <c r="E7" s="3">
        <f t="shared" si="0"/>
        <v>0.25209667679545888</v>
      </c>
      <c r="G7" s="3">
        <f>AVERAGE('6G'!$J6:$J36) + Calibration!$C$11</f>
        <v>372.60308624438136</v>
      </c>
      <c r="H7" s="3">
        <v>464.41381844220155</v>
      </c>
      <c r="I7" s="3">
        <v>538.47733866353246</v>
      </c>
      <c r="J7" s="3">
        <f t="shared" si="1"/>
        <v>0.5199580841453626</v>
      </c>
      <c r="L7" s="3">
        <f>AVERAGE('7G'!$J6:$J36) + Calibration!$C$11</f>
        <v>370.53066375299068</v>
      </c>
      <c r="M7" s="3">
        <v>979.30332411445102</v>
      </c>
      <c r="N7" s="3">
        <v>544.276280796028</v>
      </c>
      <c r="O7" s="3">
        <f t="shared" si="2"/>
        <v>3.4477044086697286</v>
      </c>
      <c r="Q7" s="3">
        <f>AVERAGE('8G'!$J6:$J36) + Calibration!$C$11</f>
        <v>373.74713879450536</v>
      </c>
      <c r="R7" s="3">
        <v>1232.801307145977</v>
      </c>
      <c r="S7" s="3">
        <v>522.3291775391483</v>
      </c>
      <c r="T7" s="3">
        <f t="shared" si="3"/>
        <v>4.8651410228457372</v>
      </c>
    </row>
    <row r="8" spans="1:20" x14ac:dyDescent="0.25">
      <c r="A8" s="3">
        <f t="shared" si="4"/>
        <v>2.9166666666666674</v>
      </c>
      <c r="B8" s="3">
        <f>AVERAGE('5G'!$J295:$J325) + Calibration!$C$11</f>
        <v>365.65672132690383</v>
      </c>
      <c r="C8" s="3">
        <v>407.70633133206843</v>
      </c>
      <c r="D8" s="3">
        <v>507.8316883841087</v>
      </c>
      <c r="E8" s="3">
        <f t="shared" si="0"/>
        <v>0.23814247129884192</v>
      </c>
      <c r="G8" s="3">
        <f>AVERAGE('6G'!$J7:$J37) + Calibration!$C$11</f>
        <v>372.95708589370281</v>
      </c>
      <c r="H8" s="3">
        <v>461.96167610141833</v>
      </c>
      <c r="I8" s="3">
        <v>511.71253398623321</v>
      </c>
      <c r="J8" s="3">
        <f t="shared" si="1"/>
        <v>0.50406586568585976</v>
      </c>
      <c r="L8" s="3">
        <f>AVERAGE('7G'!$J7:$J37) + Calibration!$C$11</f>
        <v>370.91045169067291</v>
      </c>
      <c r="M8" s="3">
        <v>963.1339286318555</v>
      </c>
      <c r="N8" s="3">
        <v>544.49936507120606</v>
      </c>
      <c r="O8" s="3">
        <f t="shared" si="2"/>
        <v>3.3539802709857232</v>
      </c>
      <c r="Q8" s="3">
        <f>AVERAGE('8G'!$J7:$J37) + Calibration!$C$11</f>
        <v>374.03784072772271</v>
      </c>
      <c r="R8" s="3">
        <v>1247.3615105596293</v>
      </c>
      <c r="S8" s="3">
        <v>502.52334430368455</v>
      </c>
      <c r="T8" s="3">
        <f t="shared" si="3"/>
        <v>4.9459544797680701</v>
      </c>
    </row>
    <row r="9" spans="1:20" x14ac:dyDescent="0.25">
      <c r="A9" s="3">
        <f t="shared" si="4"/>
        <v>3.0000000000000009</v>
      </c>
      <c r="B9" s="3">
        <f>AVERAGE('5G'!$J296:$J326) + Calibration!$C$11</f>
        <v>365.39180791648437</v>
      </c>
      <c r="C9" s="3">
        <v>407.24654027470092</v>
      </c>
      <c r="D9" s="3">
        <v>526.43319663231773</v>
      </c>
      <c r="E9" s="3">
        <f t="shared" si="0"/>
        <v>0.23703880721160281</v>
      </c>
      <c r="G9" s="3">
        <f>AVERAGE('6G'!$J8:$J38) + Calibration!$C$11</f>
        <v>373.03445028991189</v>
      </c>
      <c r="H9" s="3">
        <v>465.25676871404175</v>
      </c>
      <c r="I9" s="3">
        <v>532.18762004723135</v>
      </c>
      <c r="J9" s="3">
        <f t="shared" si="1"/>
        <v>0.52228904895273931</v>
      </c>
      <c r="L9" s="3">
        <f>AVERAGE('7G'!$J8:$J38) + Calibration!$C$11</f>
        <v>371.0862797999381</v>
      </c>
      <c r="M9" s="3">
        <v>967.73191583737184</v>
      </c>
      <c r="N9" s="3">
        <v>543.29490626015127</v>
      </c>
      <c r="O9" s="3">
        <f t="shared" si="2"/>
        <v>3.379024591147755</v>
      </c>
      <c r="Q9" s="3">
        <f>AVERAGE('8G'!$J8:$J38) + Calibration!$C$11</f>
        <v>374.11286052095636</v>
      </c>
      <c r="R9" s="3">
        <v>1248.1276757248891</v>
      </c>
      <c r="S9" s="3">
        <v>501.31888549262953</v>
      </c>
      <c r="T9" s="3">
        <f t="shared" si="3"/>
        <v>4.949868691264939</v>
      </c>
    </row>
    <row r="10" spans="1:20" x14ac:dyDescent="0.25">
      <c r="A10" s="3">
        <f t="shared" si="4"/>
        <v>3.0833333333333344</v>
      </c>
      <c r="B10" s="3">
        <f>AVERAGE('5G'!$J297:$J327) + Calibration!$C$11</f>
        <v>365.3800863082285</v>
      </c>
      <c r="C10" s="3">
        <v>410.15855030469424</v>
      </c>
      <c r="D10" s="3">
        <v>519.92039374083879</v>
      </c>
      <c r="E10" s="3">
        <f t="shared" si="0"/>
        <v>0.25359697927697411</v>
      </c>
      <c r="G10" s="3">
        <f>AVERAGE('6G'!$J9:$J39) + Calibration!$C$11</f>
        <v>372.78125848774829</v>
      </c>
      <c r="H10" s="3">
        <v>459.89253971142239</v>
      </c>
      <c r="I10" s="3">
        <v>521.34789221913843</v>
      </c>
      <c r="J10" s="3">
        <f t="shared" si="1"/>
        <v>0.49334335766886389</v>
      </c>
      <c r="L10" s="3">
        <f>AVERAGE('7G'!$J9:$J39) + Calibration!$C$11</f>
        <v>371.25272973173838</v>
      </c>
      <c r="M10" s="3">
        <v>966.04601529369143</v>
      </c>
      <c r="N10" s="3">
        <v>530.4924739682383</v>
      </c>
      <c r="O10" s="3">
        <f t="shared" si="2"/>
        <v>3.3685340462916109</v>
      </c>
      <c r="Q10" s="3">
        <f>AVERAGE('8G'!$J9:$J39) + Calibration!$C$11</f>
        <v>374.11286052095642</v>
      </c>
      <c r="R10" s="3">
        <v>1224.9850124344173</v>
      </c>
      <c r="S10" s="3">
        <v>568.5876491336353</v>
      </c>
      <c r="T10" s="3">
        <f t="shared" si="3"/>
        <v>4.8188032419598663</v>
      </c>
    </row>
    <row r="11" spans="1:20" x14ac:dyDescent="0.25">
      <c r="A11" s="3">
        <f t="shared" si="4"/>
        <v>3.1666666666666679</v>
      </c>
      <c r="B11" s="3">
        <f>AVERAGE('5G'!$J298:$J328) + Calibration!$C$11</f>
        <v>365.90053659266079</v>
      </c>
      <c r="C11" s="3">
        <v>410.15855030469424</v>
      </c>
      <c r="D11" s="3">
        <v>510.24047218241822</v>
      </c>
      <c r="E11" s="3">
        <f t="shared" si="0"/>
        <v>0.25064947710257424</v>
      </c>
      <c r="G11" s="3">
        <f>AVERAGE('6G'!$J10:$J40) + Calibration!$C$11</f>
        <v>372.37568249614191</v>
      </c>
      <c r="H11" s="3">
        <v>457.82363321695516</v>
      </c>
      <c r="I11" s="3">
        <v>501.31888549262953</v>
      </c>
      <c r="J11" s="3">
        <f t="shared" si="1"/>
        <v>0.48392330272687095</v>
      </c>
      <c r="L11" s="3">
        <f>AVERAGE('7G'!$J10:$J40) + Calibration!$C$11</f>
        <v>371.42855713769302</v>
      </c>
      <c r="M11" s="3">
        <v>1019.5348883704103</v>
      </c>
      <c r="N11" s="3">
        <v>526.65614708369549</v>
      </c>
      <c r="O11" s="3">
        <f t="shared" si="2"/>
        <v>3.6704655135975965</v>
      </c>
      <c r="Q11" s="3">
        <f>AVERAGE('8G'!$J10:$J40) + Calibration!$C$11</f>
        <v>374.04956257041545</v>
      </c>
      <c r="R11" s="3">
        <v>1227.896869200725</v>
      </c>
      <c r="S11" s="3">
        <v>518.22524766184529</v>
      </c>
      <c r="T11" s="3">
        <f t="shared" si="3"/>
        <v>4.8356526419110129</v>
      </c>
    </row>
    <row r="12" spans="1:20" x14ac:dyDescent="0.25">
      <c r="A12" s="3">
        <f t="shared" si="4"/>
        <v>3.2500000000000013</v>
      </c>
      <c r="B12" s="3">
        <f>AVERAGE('5G'!$J299:$J329) + Calibration!$C$11</f>
        <v>365.81145035375897</v>
      </c>
      <c r="C12" s="3">
        <v>407.70633133206843</v>
      </c>
      <c r="D12" s="3">
        <v>523.26598874950946</v>
      </c>
      <c r="E12" s="3">
        <f t="shared" si="0"/>
        <v>0.23726618367495142</v>
      </c>
      <c r="G12" s="3">
        <f>AVERAGE('6G'!$J11:$J41) + Calibration!$C$11</f>
        <v>372.10842424831014</v>
      </c>
      <c r="H12" s="3">
        <v>466.94266925772195</v>
      </c>
      <c r="I12" s="3">
        <v>532.45522303999155</v>
      </c>
      <c r="J12" s="3">
        <f t="shared" si="1"/>
        <v>0.53708135384673927</v>
      </c>
      <c r="L12" s="3">
        <f>AVERAGE('7G'!$J11:$J41) + Calibration!$C$11</f>
        <v>371.45434542605392</v>
      </c>
      <c r="M12" s="3">
        <v>1042.2946223419378</v>
      </c>
      <c r="N12" s="3">
        <v>550.03079342680849</v>
      </c>
      <c r="O12" s="3">
        <f t="shared" si="2"/>
        <v>3.7992162441441581</v>
      </c>
      <c r="Q12" s="3">
        <f>AVERAGE('8G'!$J11:$J41) + Calibration!$C$11</f>
        <v>374.45513856202183</v>
      </c>
      <c r="R12" s="3">
        <v>1229.5062145333534</v>
      </c>
      <c r="S12" s="3">
        <v>527.86060589475073</v>
      </c>
      <c r="T12" s="3">
        <f t="shared" si="3"/>
        <v>4.8424700322675367</v>
      </c>
    </row>
    <row r="13" spans="1:20" x14ac:dyDescent="0.25">
      <c r="A13" s="3">
        <f t="shared" si="4"/>
        <v>3.3333333333333348</v>
      </c>
      <c r="B13" s="3">
        <f>AVERAGE('5G'!$J300:$J330) + Calibration!$C$11</f>
        <v>365.98962236268898</v>
      </c>
      <c r="C13" s="3">
        <v>410.15855030469424</v>
      </c>
      <c r="D13" s="3">
        <v>508.32237565204719</v>
      </c>
      <c r="E13" s="3">
        <f t="shared" si="0"/>
        <v>0.25014495148558352</v>
      </c>
      <c r="G13" s="3">
        <f>AVERAGE('6G'!$J12:$J42) + Calibration!$C$11</f>
        <v>371.76614620724462</v>
      </c>
      <c r="H13" s="3">
        <v>469.8547559195581</v>
      </c>
      <c r="I13" s="3">
        <v>529.28801515718328</v>
      </c>
      <c r="J13" s="3">
        <f t="shared" si="1"/>
        <v>0.55551202306725145</v>
      </c>
      <c r="L13" s="3">
        <f>AVERAGE('7G'!$J12:$J42) + Calibration!$C$11</f>
        <v>371.34181597064025</v>
      </c>
      <c r="M13" s="3">
        <v>1041.8348312845708</v>
      </c>
      <c r="N13" s="3">
        <v>553.19791209375012</v>
      </c>
      <c r="O13" s="3">
        <f t="shared" si="2"/>
        <v>3.7972495734410003</v>
      </c>
      <c r="Q13" s="3">
        <f>AVERAGE('8G'!$J12:$J42) + Calibration!$C$11</f>
        <v>374.23945642203813</v>
      </c>
      <c r="R13" s="3">
        <v>1175.2509463958465</v>
      </c>
      <c r="S13" s="3">
        <v>533.39194503448607</v>
      </c>
      <c r="T13" s="3">
        <f t="shared" si="3"/>
        <v>4.5364238987638998</v>
      </c>
    </row>
    <row r="14" spans="1:20" x14ac:dyDescent="0.25">
      <c r="A14" s="3">
        <f t="shared" si="4"/>
        <v>3.4166666666666683</v>
      </c>
      <c r="B14" s="3">
        <f>AVERAGE('5G'!$J301:$J331) + Calibration!$C$11</f>
        <v>366.11621826377075</v>
      </c>
      <c r="C14" s="3">
        <v>409.77546772206438</v>
      </c>
      <c r="D14" s="3">
        <v>535.80081804866245</v>
      </c>
      <c r="E14" s="3">
        <f t="shared" si="0"/>
        <v>0.247258453996926</v>
      </c>
      <c r="G14" s="3">
        <f>AVERAGE('6G'!$J13:$J43) + Calibration!$C$11</f>
        <v>372.00527156374011</v>
      </c>
      <c r="H14" s="3">
        <v>467.3259051040377</v>
      </c>
      <c r="I14" s="3">
        <v>534.10567196966895</v>
      </c>
      <c r="J14" s="3">
        <f t="shared" si="1"/>
        <v>0.53983595173105559</v>
      </c>
      <c r="L14" s="3">
        <f>AVERAGE('7G'!$J13:$J43) + Calibration!$C$11</f>
        <v>371.18943178119747</v>
      </c>
      <c r="M14" s="3">
        <v>1002.9057784622903</v>
      </c>
      <c r="N14" s="3">
        <v>552.93026449305626</v>
      </c>
      <c r="O14" s="3">
        <f t="shared" si="2"/>
        <v>3.577642977902395</v>
      </c>
      <c r="Q14" s="3">
        <f>AVERAGE('8G'!$J13:$J43) + Calibration!$C$11</f>
        <v>374.50671466987001</v>
      </c>
      <c r="R14" s="3">
        <v>1154.9433547651017</v>
      </c>
      <c r="S14" s="3">
        <v>537.98665139559398</v>
      </c>
      <c r="T14" s="3">
        <f t="shared" si="3"/>
        <v>4.4199009251599799</v>
      </c>
    </row>
    <row r="15" spans="1:20" x14ac:dyDescent="0.25">
      <c r="A15" s="3">
        <f t="shared" si="4"/>
        <v>3.5000000000000018</v>
      </c>
      <c r="B15" s="3">
        <f>AVERAGE('5G'!$J302:$J332) + Calibration!$C$11</f>
        <v>366.17951621431166</v>
      </c>
      <c r="C15" s="3">
        <v>388.62500245132219</v>
      </c>
      <c r="D15" s="3">
        <v>519.16205887220667</v>
      </c>
      <c r="E15" s="3">
        <f t="shared" si="0"/>
        <v>0.12711707816860424</v>
      </c>
      <c r="G15" s="3">
        <f>AVERAGE('6G'!$J14:$J44) + Calibration!$C$11</f>
        <v>371.96776166712328</v>
      </c>
      <c r="H15" s="3">
        <v>457.82363321695516</v>
      </c>
      <c r="I15" s="3">
        <v>546.41746160157754</v>
      </c>
      <c r="J15" s="3">
        <f t="shared" si="1"/>
        <v>0.48623350903567703</v>
      </c>
      <c r="L15" s="3">
        <f>AVERAGE('7G'!$J14:$J44) + Calibration!$C$11</f>
        <v>371.26679617740655</v>
      </c>
      <c r="M15" s="3">
        <v>1030.7232140648591</v>
      </c>
      <c r="N15" s="3">
        <v>553.64403603617302</v>
      </c>
      <c r="O15" s="3">
        <f t="shared" si="2"/>
        <v>3.7347452461583188</v>
      </c>
      <c r="Q15" s="3">
        <f>AVERAGE('8G'!$J14:$J44) + Calibration!$C$11</f>
        <v>374.54422503536051</v>
      </c>
      <c r="R15" s="3">
        <v>1160.767528088774</v>
      </c>
      <c r="S15" s="3">
        <v>687.95852365093992</v>
      </c>
      <c r="T15" s="3">
        <f t="shared" si="3"/>
        <v>4.4526729346332097</v>
      </c>
    </row>
    <row r="16" spans="1:20" x14ac:dyDescent="0.25">
      <c r="A16" s="3">
        <f t="shared" si="4"/>
        <v>3.5833333333333353</v>
      </c>
      <c r="B16" s="3">
        <f>AVERAGE('5G'!$J303:$J333) + Calibration!$C$11</f>
        <v>366.24281416485252</v>
      </c>
      <c r="C16" s="3">
        <v>388.24184323684949</v>
      </c>
      <c r="D16" s="3">
        <v>509.03601337136342</v>
      </c>
      <c r="E16" s="3">
        <f t="shared" si="0"/>
        <v>0.12458862635674808</v>
      </c>
      <c r="G16" s="3">
        <f>AVERAGE('6G'!$J15:$J45) + Calibration!$C$11</f>
        <v>372.08263595994913</v>
      </c>
      <c r="H16" s="3">
        <v>464.87376276325449</v>
      </c>
      <c r="I16" s="3">
        <v>533.88263230242433</v>
      </c>
      <c r="J16" s="3">
        <f t="shared" si="1"/>
        <v>0.52551042087737077</v>
      </c>
      <c r="L16" s="3">
        <f>AVERAGE('7G'!$J15:$J45) + Calibration!$C$11</f>
        <v>371.2410078890457</v>
      </c>
      <c r="M16" s="3">
        <v>1002.1395366651875</v>
      </c>
      <c r="N16" s="3">
        <v>550.74443114612473</v>
      </c>
      <c r="O16" s="3">
        <f t="shared" si="2"/>
        <v>3.5730113730686393</v>
      </c>
      <c r="Q16" s="3">
        <f>AVERAGE('8G'!$J15:$J45) + Calibration!$C$11</f>
        <v>374.48092708481965</v>
      </c>
      <c r="R16" s="3">
        <v>1169.8865641295408</v>
      </c>
      <c r="S16" s="3">
        <v>605.03237536935512</v>
      </c>
      <c r="T16" s="3">
        <f t="shared" si="3"/>
        <v>4.504675883262526</v>
      </c>
    </row>
    <row r="17" spans="1:20" x14ac:dyDescent="0.25">
      <c r="A17" s="3">
        <f t="shared" si="4"/>
        <v>3.6666666666666687</v>
      </c>
      <c r="B17" s="3">
        <f>AVERAGE('5G'!$J304:$J334) + Calibration!$C$11</f>
        <v>366.40691996255117</v>
      </c>
      <c r="C17" s="3">
        <v>388.24184323684949</v>
      </c>
      <c r="D17" s="3">
        <v>504.21844577474417</v>
      </c>
      <c r="E17" s="3">
        <f t="shared" si="0"/>
        <v>0.12365923461652445</v>
      </c>
      <c r="G17" s="3">
        <f>AVERAGE('6G'!$J16:$J46) + Calibration!$C$11</f>
        <v>372.01933800940822</v>
      </c>
      <c r="H17" s="3">
        <v>479.35718107032699</v>
      </c>
      <c r="I17" s="3">
        <v>524.96113482850251</v>
      </c>
      <c r="J17" s="3">
        <f t="shared" si="1"/>
        <v>0.60789384746433839</v>
      </c>
      <c r="L17" s="3">
        <f>AVERAGE('7G'!$J16:$J46) + Calibration!$C$11</f>
        <v>370.8612206546739</v>
      </c>
      <c r="M17" s="3">
        <v>1020.3012834311987</v>
      </c>
      <c r="N17" s="3">
        <v>539.41406065802676</v>
      </c>
      <c r="O17" s="3">
        <f t="shared" si="2"/>
        <v>3.6780189279063751</v>
      </c>
      <c r="Q17" s="3">
        <f>AVERAGE('8G'!$J16:$J46) + Calibration!$C$11</f>
        <v>374.34260934104503</v>
      </c>
      <c r="R17" s="3">
        <v>1185.2129327084533</v>
      </c>
      <c r="S17" s="3">
        <v>581.39008142554849</v>
      </c>
      <c r="T17" s="3">
        <f t="shared" si="3"/>
        <v>4.5922581133544051</v>
      </c>
    </row>
    <row r="18" spans="1:20" x14ac:dyDescent="0.25">
      <c r="A18" s="3">
        <f t="shared" si="4"/>
        <v>3.7500000000000022</v>
      </c>
      <c r="B18" s="3">
        <f>AVERAGE('5G'!$J305:$J335) + Calibration!$C$11</f>
        <v>366.49366136404075</v>
      </c>
      <c r="C18" s="3">
        <v>388.24184323684949</v>
      </c>
      <c r="D18" s="3">
        <v>505.69041836269253</v>
      </c>
      <c r="E18" s="3">
        <f t="shared" si="0"/>
        <v>0.12316798602439445</v>
      </c>
      <c r="G18" s="3">
        <f>AVERAGE('6G'!$J17:$J47) + Calibration!$C$11</f>
        <v>372.05684790602504</v>
      </c>
      <c r="H18" s="3">
        <v>515.83393828813837</v>
      </c>
      <c r="I18" s="3">
        <v>537.98665139559398</v>
      </c>
      <c r="J18" s="3">
        <f t="shared" si="1"/>
        <v>0.81426276285435428</v>
      </c>
      <c r="L18" s="3">
        <f>AVERAGE('7G'!$J17:$J47) + Calibration!$C$11</f>
        <v>370.50487616794032</v>
      </c>
      <c r="M18" s="3">
        <v>1057.1612764953263</v>
      </c>
      <c r="N18" s="3">
        <v>558.23865318141407</v>
      </c>
      <c r="O18" s="3">
        <f t="shared" si="2"/>
        <v>3.8887887922633908</v>
      </c>
      <c r="Q18" s="3">
        <f>AVERAGE('8G'!$J17:$J47) + Calibration!$C$11</f>
        <v>374.41762913427868</v>
      </c>
      <c r="R18" s="3">
        <v>1193.0295339473848</v>
      </c>
      <c r="S18" s="3">
        <v>586.92155438908435</v>
      </c>
      <c r="T18" s="3">
        <f t="shared" si="3"/>
        <v>4.6361015482165433</v>
      </c>
    </row>
    <row r="19" spans="1:20" x14ac:dyDescent="0.25">
      <c r="A19" s="3">
        <f t="shared" si="4"/>
        <v>3.8333333333333357</v>
      </c>
      <c r="B19" s="3">
        <f>AVERAGE('5G'!$J306:$J336) + Calibration!$C$11</f>
        <v>366.72106511228031</v>
      </c>
      <c r="C19" s="3">
        <v>392.76312196762865</v>
      </c>
      <c r="D19" s="3">
        <v>506.40414529787563</v>
      </c>
      <c r="E19" s="3">
        <f t="shared" si="0"/>
        <v>0.14748578587235162</v>
      </c>
      <c r="G19" s="3">
        <f>AVERAGE('6G'!$J18:$J48) + Calibration!$C$11</f>
        <v>371.86695381996549</v>
      </c>
      <c r="H19" s="3">
        <v>523.26707378522542</v>
      </c>
      <c r="I19" s="3">
        <v>535.08704650554569</v>
      </c>
      <c r="J19" s="3">
        <f t="shared" si="1"/>
        <v>0.857434794735072</v>
      </c>
      <c r="L19" s="3">
        <f>AVERAGE('7G'!$J18:$J48) + Calibration!$C$11</f>
        <v>370.39000187511448</v>
      </c>
      <c r="M19" s="3">
        <v>1049.7279111027108</v>
      </c>
      <c r="N19" s="3">
        <v>549.80775375956387</v>
      </c>
      <c r="O19" s="3">
        <f t="shared" si="2"/>
        <v>3.8473414742866385</v>
      </c>
      <c r="Q19" s="3">
        <f>AVERAGE('8G'!$J18:$J48) + Calibration!$C$11</f>
        <v>374.29103370207054</v>
      </c>
      <c r="R19" s="3">
        <v>1190.5771617110729</v>
      </c>
      <c r="S19" s="3">
        <v>557.74796591347581</v>
      </c>
      <c r="T19" s="3">
        <f t="shared" si="3"/>
        <v>4.6229298152147207</v>
      </c>
    </row>
    <row r="20" spans="1:20" x14ac:dyDescent="0.25">
      <c r="A20" s="3">
        <f t="shared" si="4"/>
        <v>3.9166666666666692</v>
      </c>
      <c r="B20" s="3">
        <f>AVERAGE('5G'!$J307:$J337) + Calibration!$C$11</f>
        <v>366.60853565686659</v>
      </c>
      <c r="C20" s="3">
        <v>407.24654027470092</v>
      </c>
      <c r="D20" s="3">
        <v>516.75318585803029</v>
      </c>
      <c r="E20" s="3">
        <f t="shared" si="0"/>
        <v>0.230148028653683</v>
      </c>
      <c r="G20" s="3">
        <f>AVERAGE('6G'!$J19:$J49) + Calibration!$C$11</f>
        <v>371.38635826956227</v>
      </c>
      <c r="H20" s="3">
        <v>523.26707378522542</v>
      </c>
      <c r="I20" s="3">
        <v>551.72580568200146</v>
      </c>
      <c r="J20" s="3">
        <f t="shared" si="1"/>
        <v>0.86015658483144142</v>
      </c>
      <c r="L20" s="3">
        <f>AVERAGE('7G'!$J19:$J49) + Calibration!$C$11</f>
        <v>370.20010802349179</v>
      </c>
      <c r="M20" s="3">
        <v>1017.8491410904155</v>
      </c>
      <c r="N20" s="3">
        <v>541.82284445633627</v>
      </c>
      <c r="O20" s="3">
        <f t="shared" si="2"/>
        <v>3.6678756651945048</v>
      </c>
      <c r="Q20" s="3">
        <f>AVERAGE('8G'!$J19:$J49) + Calibration!$C$11</f>
        <v>374.19022538603906</v>
      </c>
      <c r="R20" s="3">
        <v>1182.6840818929329</v>
      </c>
      <c r="S20" s="3">
        <v>622.11716927236694</v>
      </c>
      <c r="T20" s="3">
        <f t="shared" si="3"/>
        <v>4.5787993038421835</v>
      </c>
    </row>
    <row r="21" spans="1:20" x14ac:dyDescent="0.25">
      <c r="A21" s="3">
        <f t="shared" si="4"/>
        <v>4.0000000000000027</v>
      </c>
      <c r="B21" s="3">
        <f>AVERAGE('5G'!$J308:$J338) + Calibration!$C$11</f>
        <v>366.81015135118207</v>
      </c>
      <c r="C21" s="3">
        <v>404.79432130207488</v>
      </c>
      <c r="D21" s="3">
        <v>523.26598874950946</v>
      </c>
      <c r="E21" s="3">
        <f t="shared" si="0"/>
        <v>0.21511838281567472</v>
      </c>
      <c r="G21" s="3">
        <f>AVERAGE('6G'!$J20:$J50) + Calibration!$C$11</f>
        <v>370.96906066970001</v>
      </c>
      <c r="H21" s="3">
        <v>520.73822296970479</v>
      </c>
      <c r="I21" s="3">
        <v>539.41406065802676</v>
      </c>
      <c r="J21" s="3">
        <f t="shared" si="1"/>
        <v>0.84819807912843626</v>
      </c>
      <c r="L21" s="3">
        <f>AVERAGE('7G'!$J20:$J50) + Calibration!$C$11</f>
        <v>370.18604157782357</v>
      </c>
      <c r="M21" s="3">
        <v>1057.1612764953263</v>
      </c>
      <c r="N21" s="3">
        <v>537.98665139559398</v>
      </c>
      <c r="O21" s="3">
        <f t="shared" si="2"/>
        <v>3.8905944702998019</v>
      </c>
      <c r="Q21" s="3">
        <f>AVERAGE('8G'!$J20:$J50) + Calibration!$C$11</f>
        <v>374.3566753178394</v>
      </c>
      <c r="R21" s="3">
        <v>1192.2630622547533</v>
      </c>
      <c r="S21" s="3">
        <v>629.12065943178436</v>
      </c>
      <c r="T21" s="3">
        <f t="shared" si="3"/>
        <v>4.6321059399205025</v>
      </c>
    </row>
    <row r="22" spans="1:20" x14ac:dyDescent="0.25">
      <c r="A22" s="3">
        <f t="shared" si="4"/>
        <v>4.0833333333333357</v>
      </c>
      <c r="B22" s="3">
        <f>AVERAGE('5G'!$J309:$J339) + Calibration!$C$11</f>
        <v>367.08913144170663</v>
      </c>
      <c r="C22" s="3">
        <v>410.15855030469424</v>
      </c>
      <c r="D22" s="3">
        <v>521.12485255189358</v>
      </c>
      <c r="E22" s="3">
        <f t="shared" si="0"/>
        <v>0.24391802549838373</v>
      </c>
      <c r="G22" s="3">
        <f>AVERAGE('6G'!$J21:$J51) + Calibration!$C$11</f>
        <v>370.66429252525137</v>
      </c>
      <c r="H22" s="3">
        <v>508.78380874183881</v>
      </c>
      <c r="I22" s="3">
        <v>491.95126407628504</v>
      </c>
      <c r="J22" s="3">
        <f t="shared" si="1"/>
        <v>0.78222183088924591</v>
      </c>
      <c r="L22" s="3">
        <f>AVERAGE('7G'!$J21:$J51) + Calibration!$C$11</f>
        <v>370.23761768567164</v>
      </c>
      <c r="M22" s="3">
        <v>1089.1167549823588</v>
      </c>
      <c r="N22" s="3">
        <v>516.26249859009181</v>
      </c>
      <c r="O22" s="3">
        <f t="shared" si="2"/>
        <v>4.0712780522812464</v>
      </c>
      <c r="Q22" s="3">
        <f>AVERAGE('8G'!$J21:$J51) + Calibration!$C$11</f>
        <v>374.44576132230446</v>
      </c>
      <c r="R22" s="3">
        <v>1190.9603975573889</v>
      </c>
      <c r="S22" s="3">
        <v>582.81762451178179</v>
      </c>
      <c r="T22" s="3">
        <f t="shared" si="3"/>
        <v>4.6242239416921036</v>
      </c>
    </row>
    <row r="23" spans="1:20" x14ac:dyDescent="0.25">
      <c r="A23" s="3">
        <f t="shared" si="4"/>
        <v>4.1666666666666687</v>
      </c>
      <c r="B23" s="3">
        <f>AVERAGE('5G'!$J310:$J340) + Calibration!$C$11</f>
        <v>367.29309173899759</v>
      </c>
      <c r="C23" s="3">
        <v>410.15855030469424</v>
      </c>
      <c r="D23" s="3">
        <v>509.79443745586218</v>
      </c>
      <c r="E23" s="3">
        <f t="shared" si="0"/>
        <v>0.24276292300783148</v>
      </c>
      <c r="G23" s="3">
        <f>AVERAGE('6G'!$J22:$J52) + Calibration!$C$11</f>
        <v>370.55176283540089</v>
      </c>
      <c r="H23" s="3">
        <v>501.7336791955388</v>
      </c>
      <c r="I23" s="3">
        <v>532.67830731516983</v>
      </c>
      <c r="J23" s="3">
        <f t="shared" si="1"/>
        <v>0.74293164069498574</v>
      </c>
      <c r="L23" s="3">
        <f>AVERAGE('7G'!$J22:$J52) + Calibration!$C$11</f>
        <v>370.47908787957942</v>
      </c>
      <c r="M23" s="3">
        <v>1067.5832071289863</v>
      </c>
      <c r="N23" s="3">
        <v>526.43319663231773</v>
      </c>
      <c r="O23" s="3">
        <f t="shared" si="2"/>
        <v>3.9479580830896346</v>
      </c>
      <c r="Q23" s="3">
        <f>AVERAGE('8G'!$J22:$J52) + Calibration!$C$11</f>
        <v>374.44576132230446</v>
      </c>
      <c r="R23" s="3">
        <v>1195.5583847629052</v>
      </c>
      <c r="S23" s="3">
        <v>605.25532582073311</v>
      </c>
      <c r="T23" s="3">
        <f t="shared" si="3"/>
        <v>4.6502640413740659</v>
      </c>
    </row>
    <row r="24" spans="1:20" x14ac:dyDescent="0.25">
      <c r="A24" s="3">
        <f t="shared" si="4"/>
        <v>4.2500000000000018</v>
      </c>
      <c r="B24" s="3">
        <f>AVERAGE('5G'!$J311:$J341) + Calibration!$C$11</f>
        <v>367.21572710835164</v>
      </c>
      <c r="C24" s="3">
        <v>410.61841799390459</v>
      </c>
      <c r="D24" s="3">
        <v>505.91345802993715</v>
      </c>
      <c r="E24" s="3">
        <f t="shared" si="0"/>
        <v>0.24580546804680978</v>
      </c>
      <c r="G24" s="3">
        <f>AVERAGE('6G'!$J23:$J53) + Calibration!$C$11</f>
        <v>370.14618684379451</v>
      </c>
      <c r="H24" s="3">
        <v>511.61918692893755</v>
      </c>
      <c r="I24" s="3">
        <v>537.49596412765572</v>
      </c>
      <c r="J24" s="3">
        <f t="shared" si="1"/>
        <v>0.8012138485517295</v>
      </c>
      <c r="L24" s="3">
        <f>AVERAGE('7G'!$J23:$J53) + Calibration!$C$11</f>
        <v>370.92217353336582</v>
      </c>
      <c r="M24" s="3">
        <v>1042.2946223419378</v>
      </c>
      <c r="N24" s="3">
        <v>556.32042282724274</v>
      </c>
      <c r="O24" s="3">
        <f t="shared" si="2"/>
        <v>3.8022301301151566</v>
      </c>
      <c r="Q24" s="3">
        <f>AVERAGE('8G'!$J23:$J53) + Calibration!$C$11</f>
        <v>374.30744357852984</v>
      </c>
      <c r="R24" s="3">
        <v>1212.9536598362849</v>
      </c>
      <c r="S24" s="3">
        <v>478.65809990849993</v>
      </c>
      <c r="T24" s="3">
        <f t="shared" si="3"/>
        <v>4.7495632530364782</v>
      </c>
    </row>
    <row r="25" spans="1:20" x14ac:dyDescent="0.25">
      <c r="A25" s="3">
        <f t="shared" si="4"/>
        <v>4.3333333333333348</v>
      </c>
      <c r="B25" s="3">
        <f>AVERAGE('5G'!$J312:$J342) + Calibration!$C$11</f>
        <v>367.5580049149803</v>
      </c>
      <c r="C25" s="3">
        <v>404.79432130207488</v>
      </c>
      <c r="D25" s="3">
        <v>510.9987624431169</v>
      </c>
      <c r="E25" s="3">
        <f t="shared" si="0"/>
        <v>0.21088301188522654</v>
      </c>
      <c r="G25" s="3">
        <f>AVERAGE('6G'!$J24:$J54) + Calibration!$C$11</f>
        <v>370.00786910001995</v>
      </c>
      <c r="H25" s="3">
        <v>514.14803774445795</v>
      </c>
      <c r="I25" s="3">
        <v>533.16899458310809</v>
      </c>
      <c r="J25" s="3">
        <f t="shared" si="1"/>
        <v>0.81631900914663302</v>
      </c>
      <c r="L25" s="3">
        <f>AVERAGE('7G'!$J24:$J54) + Calibration!$C$11</f>
        <v>371.08627933106447</v>
      </c>
      <c r="M25" s="3">
        <v>1050.1876255282352</v>
      </c>
      <c r="N25" s="3">
        <v>494.80617181701723</v>
      </c>
      <c r="O25" s="3">
        <f t="shared" si="2"/>
        <v>3.8460017304774432</v>
      </c>
      <c r="Q25" s="3">
        <f>AVERAGE('8G'!$J24:$J54) + Calibration!$C$11</f>
        <v>374.53484732676935</v>
      </c>
      <c r="R25" s="3">
        <v>1212.110709564445</v>
      </c>
      <c r="S25" s="3">
        <v>597.04746606612753</v>
      </c>
      <c r="T25" s="3">
        <f t="shared" si="3"/>
        <v>4.7435014429156457</v>
      </c>
    </row>
    <row r="26" spans="1:20" x14ac:dyDescent="0.25">
      <c r="A26" s="3">
        <f t="shared" si="4"/>
        <v>4.4166666666666679</v>
      </c>
      <c r="B26" s="3">
        <f>AVERAGE('5G'!$J313:$J343) + Calibration!$C$11</f>
        <v>368.00109080320357</v>
      </c>
      <c r="C26" s="3">
        <v>394.83210509393894</v>
      </c>
      <c r="D26" s="3">
        <v>503.72775850680591</v>
      </c>
      <c r="E26" s="3">
        <f t="shared" si="0"/>
        <v>0.15195394320816494</v>
      </c>
      <c r="G26" s="3">
        <f>AVERAGE('6G'!$J25:$J55) + Calibration!$C$11</f>
        <v>369.6796575046227</v>
      </c>
      <c r="H26" s="3">
        <v>516.60018008524116</v>
      </c>
      <c r="I26" s="3">
        <v>535.35469410623955</v>
      </c>
      <c r="J26" s="3">
        <f t="shared" si="1"/>
        <v>0.83206518033267152</v>
      </c>
      <c r="L26" s="3">
        <f>AVERAGE('7G'!$J25:$J55) + Calibration!$C$11</f>
        <v>371.35353757889629</v>
      </c>
      <c r="M26" s="3">
        <v>1062.1422696516299</v>
      </c>
      <c r="N26" s="3">
        <v>522.3291775391483</v>
      </c>
      <c r="O26" s="3">
        <f t="shared" si="2"/>
        <v>3.9121917130976835</v>
      </c>
      <c r="Q26" s="3">
        <f>AVERAGE('8G'!$J25:$J55) + Calibration!$C$11</f>
        <v>374.61221101966794</v>
      </c>
      <c r="R26" s="3">
        <v>1204.6775740673581</v>
      </c>
      <c r="S26" s="3">
        <v>604.27395128485637</v>
      </c>
      <c r="T26" s="3">
        <f t="shared" si="3"/>
        <v>4.7009667122113328</v>
      </c>
    </row>
    <row r="27" spans="1:20" x14ac:dyDescent="0.25">
      <c r="A27" s="3">
        <f t="shared" si="4"/>
        <v>4.5000000000000009</v>
      </c>
      <c r="B27" s="3">
        <f>AVERAGE('5G'!$J314:$J344) + Calibration!$C$11</f>
        <v>368.13940854697813</v>
      </c>
      <c r="C27" s="3">
        <v>395.29197278314928</v>
      </c>
      <c r="D27" s="3">
        <v>510.24047218241822</v>
      </c>
      <c r="E27" s="3">
        <f t="shared" si="0"/>
        <v>0.15377499930458718</v>
      </c>
      <c r="G27" s="3">
        <f>AVERAGE('6G'!$J26:$J56) + Calibration!$C$11</f>
        <v>369.53899515787265</v>
      </c>
      <c r="H27" s="3">
        <v>535.68158559783024</v>
      </c>
      <c r="I27" s="3">
        <v>539.41406065802676</v>
      </c>
      <c r="J27" s="3">
        <f t="shared" si="1"/>
        <v>0.94092684974969665</v>
      </c>
      <c r="L27" s="3">
        <f>AVERAGE('7G'!$J26:$J56) + Calibration!$C$11</f>
        <v>371.67002733160075</v>
      </c>
      <c r="M27" s="3">
        <v>1062.1422696516299</v>
      </c>
      <c r="N27" s="3">
        <v>553.911639028933</v>
      </c>
      <c r="O27" s="3">
        <f t="shared" si="2"/>
        <v>3.9103993147415381</v>
      </c>
      <c r="Q27" s="3">
        <f>AVERAGE('8G'!$J26:$J56) + Calibration!$C$11</f>
        <v>374.99199895735018</v>
      </c>
      <c r="R27" s="3">
        <v>1217.9348828881177</v>
      </c>
      <c r="S27" s="3">
        <v>564.52828258184809</v>
      </c>
      <c r="T27" s="3">
        <f t="shared" si="3"/>
        <v>4.7738968689219847</v>
      </c>
    </row>
    <row r="28" spans="1:20" x14ac:dyDescent="0.25">
      <c r="A28" s="3">
        <f t="shared" si="4"/>
        <v>4.5833333333333339</v>
      </c>
      <c r="B28" s="3">
        <f>AVERAGE('5G'!$J315:$J345) + Calibration!$C$11</f>
        <v>368.21442810577497</v>
      </c>
      <c r="C28" s="3">
        <v>394.83210509393894</v>
      </c>
      <c r="D28" s="3">
        <v>496.01049680427195</v>
      </c>
      <c r="E28" s="3">
        <f t="shared" si="0"/>
        <v>0.15074573527357663</v>
      </c>
      <c r="G28" s="3">
        <f>AVERAGE('6G'!$J27:$J57) + Calibration!$C$11</f>
        <v>369.41239925679088</v>
      </c>
      <c r="H28" s="3">
        <v>553.07686067121017</v>
      </c>
      <c r="I28" s="3">
        <v>546.68519841813804</v>
      </c>
      <c r="J28" s="3">
        <f t="shared" si="1"/>
        <v>1.0401596762878087</v>
      </c>
      <c r="L28" s="3">
        <f>AVERAGE('7G'!$J27:$J57) + Calibration!$C$11</f>
        <v>371.82006668363124</v>
      </c>
      <c r="M28" s="3">
        <v>1054.3258983082271</v>
      </c>
      <c r="N28" s="3">
        <v>555.6067851079265</v>
      </c>
      <c r="O28" s="3">
        <f t="shared" si="2"/>
        <v>3.8652825888037947</v>
      </c>
      <c r="Q28" s="3">
        <f>AVERAGE('8G'!$J27:$J57) + Calibration!$C$11</f>
        <v>375.48666025011107</v>
      </c>
      <c r="R28" s="3">
        <v>1214.6395603799654</v>
      </c>
      <c r="S28" s="3">
        <v>577.28619615617936</v>
      </c>
      <c r="T28" s="3">
        <f t="shared" si="3"/>
        <v>4.7524327909335993</v>
      </c>
    </row>
    <row r="29" spans="1:20" x14ac:dyDescent="0.25">
      <c r="A29" s="3">
        <f t="shared" si="4"/>
        <v>4.666666666666667</v>
      </c>
      <c r="B29" s="3">
        <f>AVERAGE('5G'!$J316:$J346) + Calibration!$C$11</f>
        <v>368.37853390347357</v>
      </c>
      <c r="C29" s="3">
        <v>395.29197278314928</v>
      </c>
      <c r="D29" s="3">
        <v>501.31888549262953</v>
      </c>
      <c r="E29" s="3">
        <f t="shared" si="0"/>
        <v>0.15242074409653544</v>
      </c>
      <c r="G29" s="3">
        <f>AVERAGE('6G'!$J28:$J58) + Calibration!$C$11</f>
        <v>369.26001530178496</v>
      </c>
      <c r="H29" s="3">
        <v>538.13372793861322</v>
      </c>
      <c r="I29" s="3">
        <v>567.16023987120275</v>
      </c>
      <c r="J29" s="3">
        <f t="shared" si="1"/>
        <v>0.95639420341366688</v>
      </c>
      <c r="L29" s="3">
        <f>AVERAGE('7G'!$J28:$J58) + Calibration!$C$11</f>
        <v>372.23970912090579</v>
      </c>
      <c r="M29" s="3">
        <v>1041.8348312845708</v>
      </c>
      <c r="N29" s="3">
        <v>526.87923135887399</v>
      </c>
      <c r="O29" s="3">
        <f t="shared" si="2"/>
        <v>3.7921644729194908</v>
      </c>
      <c r="Q29" s="3">
        <f>AVERAGE('8G'!$J28:$J58) + Calibration!$C$11</f>
        <v>376.51114883258458</v>
      </c>
      <c r="R29" s="3">
        <v>1215.4060320725973</v>
      </c>
      <c r="S29" s="3">
        <v>598.02884060200427</v>
      </c>
      <c r="T29" s="3">
        <f t="shared" si="3"/>
        <v>4.7509715459951529</v>
      </c>
    </row>
    <row r="30" spans="1:20" x14ac:dyDescent="0.25">
      <c r="A30" s="3">
        <f t="shared" si="4"/>
        <v>4.75</v>
      </c>
      <c r="B30" s="3">
        <f>AVERAGE('5G'!$J317:$J347) + Calibration!$C$11</f>
        <v>368.37853390347357</v>
      </c>
      <c r="C30" s="3">
        <v>395.29197278314928</v>
      </c>
      <c r="D30" s="3">
        <v>513.63063051660424</v>
      </c>
      <c r="E30" s="3">
        <f t="shared" si="0"/>
        <v>0.15242074409653544</v>
      </c>
      <c r="G30" s="3">
        <f>AVERAGE('6G'!$J29:$J59) + Calibration!$C$11</f>
        <v>369.47569720733173</v>
      </c>
      <c r="H30" s="3">
        <v>538.5934423641379</v>
      </c>
      <c r="I30" s="3">
        <v>516.75318585803029</v>
      </c>
      <c r="J30" s="3">
        <f t="shared" si="1"/>
        <v>0.95777624970084252</v>
      </c>
      <c r="L30" s="3">
        <f>AVERAGE('7G'!$J29:$J59) + Calibration!$C$11</f>
        <v>372.34286110216516</v>
      </c>
      <c r="M30" s="3">
        <v>1039.3825356801015</v>
      </c>
      <c r="N30" s="3">
        <v>556.54350710242079</v>
      </c>
      <c r="O30" s="3">
        <f t="shared" si="2"/>
        <v>3.7776920294588887</v>
      </c>
      <c r="Q30" s="3">
        <f>AVERAGE('8G'!$J29:$J59) + Calibration!$C$11</f>
        <v>376.94251240924137</v>
      </c>
      <c r="R30" s="3">
        <v>1215.0227962262809</v>
      </c>
      <c r="S30" s="3">
        <v>608.15493071078117</v>
      </c>
      <c r="T30" s="3">
        <f t="shared" si="3"/>
        <v>4.7463581686134928</v>
      </c>
    </row>
    <row r="31" spans="1:20" x14ac:dyDescent="0.25">
      <c r="A31" s="3">
        <f t="shared" si="4"/>
        <v>4.833333333333333</v>
      </c>
      <c r="B31" s="3">
        <f>AVERAGE('5G'!$J318:$J348) + Calibration!$C$11</f>
        <v>368.68330204792221</v>
      </c>
      <c r="C31" s="3">
        <v>395.67505536577914</v>
      </c>
      <c r="D31" s="3">
        <v>495.78754635289397</v>
      </c>
      <c r="E31" s="3">
        <f t="shared" si="0"/>
        <v>0.15286426768318859</v>
      </c>
      <c r="G31" s="3">
        <f>AVERAGE('6G'!$J30:$J60) + Calibration!$C$11</f>
        <v>369.57884965746484</v>
      </c>
      <c r="H31" s="3">
        <v>527.78850577969024</v>
      </c>
      <c r="I31" s="3">
        <v>539.68166365078696</v>
      </c>
      <c r="J31" s="3">
        <f t="shared" si="1"/>
        <v>0.89599971290243197</v>
      </c>
      <c r="L31" s="3">
        <f>AVERAGE('7G'!$J30:$J60) + Calibration!$C$11</f>
        <v>372.65935085486979</v>
      </c>
      <c r="M31" s="3">
        <v>1034.4015425237983</v>
      </c>
      <c r="N31" s="3">
        <v>545.7038238822613</v>
      </c>
      <c r="O31" s="3">
        <f t="shared" si="2"/>
        <v>3.7476904272690104</v>
      </c>
      <c r="Q31" s="3">
        <f>AVERAGE('8G'!$J30:$J60) + Calibration!$C$11</f>
        <v>377.66457745024178</v>
      </c>
      <c r="R31" s="3">
        <v>1207.5894308336658</v>
      </c>
      <c r="S31" s="3">
        <v>628.89757515660631</v>
      </c>
      <c r="T31" s="3">
        <f t="shared" si="3"/>
        <v>4.7001709540893044</v>
      </c>
    </row>
    <row r="32" spans="1:20" x14ac:dyDescent="0.25">
      <c r="A32" s="3">
        <f t="shared" si="4"/>
        <v>4.9166666666666661</v>
      </c>
      <c r="B32" s="3">
        <f>AVERAGE('5G'!$J319:$J349) + Calibration!$C$11</f>
        <v>368.77238828682403</v>
      </c>
      <c r="C32" s="3">
        <v>392.76312196762865</v>
      </c>
      <c r="D32" s="3">
        <v>541.10920673702003</v>
      </c>
      <c r="E32" s="3">
        <f t="shared" si="0"/>
        <v>0.13586838513644883</v>
      </c>
      <c r="G32" s="3">
        <f>AVERAGE('6G'!$J31:$J61) + Calibration!$C$11</f>
        <v>369.31393601260845</v>
      </c>
      <c r="H32" s="3">
        <v>523.65023299969812</v>
      </c>
      <c r="I32" s="3">
        <v>546.19451115019956</v>
      </c>
      <c r="J32" s="3">
        <f t="shared" si="1"/>
        <v>0.87406344960401194</v>
      </c>
      <c r="L32" s="3">
        <f>AVERAGE('7G'!$J31:$J61) + Calibration!$C$11</f>
        <v>373.03913879255214</v>
      </c>
      <c r="M32" s="3">
        <v>1039.7656948945744</v>
      </c>
      <c r="N32" s="3">
        <v>542.58126854083503</v>
      </c>
      <c r="O32" s="3">
        <f t="shared" si="2"/>
        <v>3.7759187238882936</v>
      </c>
      <c r="Q32" s="3">
        <f>AVERAGE('8G'!$J31:$J61) + Calibration!$C$11</f>
        <v>378.66327868210186</v>
      </c>
      <c r="R32" s="3">
        <v>1212.5706538854981</v>
      </c>
      <c r="S32" s="3">
        <v>604.05100083347838</v>
      </c>
      <c r="T32" s="3">
        <f t="shared" si="3"/>
        <v>4.7227254459881181</v>
      </c>
    </row>
    <row r="33" spans="1:20" x14ac:dyDescent="0.25">
      <c r="A33" s="3">
        <f t="shared" si="4"/>
        <v>4.9999999999999991</v>
      </c>
      <c r="B33" s="3">
        <f>AVERAGE('5G'!$J320:$J350) + Calibration!$C$11</f>
        <v>368.6973687280273</v>
      </c>
      <c r="C33" s="3">
        <v>397.74419175577532</v>
      </c>
      <c r="D33" s="3">
        <v>486.86595966310551</v>
      </c>
      <c r="E33" s="3">
        <f t="shared" si="0"/>
        <v>0.16450288643244093</v>
      </c>
      <c r="G33" s="3">
        <f>AVERAGE('6G'!$J32:$J62) + Calibration!$C$11</f>
        <v>369.1873405804003</v>
      </c>
      <c r="H33" s="3">
        <v>514.14803774445795</v>
      </c>
      <c r="I33" s="3">
        <v>534.10567196966895</v>
      </c>
      <c r="J33" s="3">
        <f t="shared" si="1"/>
        <v>0.82096596519234677</v>
      </c>
      <c r="L33" s="3">
        <f>AVERAGE('7G'!$J32:$J62) + Calibration!$C$11</f>
        <v>373.21731103591895</v>
      </c>
      <c r="M33" s="3">
        <v>1054.7089042590139</v>
      </c>
      <c r="N33" s="3">
        <v>550.03079342680849</v>
      </c>
      <c r="O33" s="3">
        <f t="shared" si="2"/>
        <v>3.8595385821556958</v>
      </c>
      <c r="Q33" s="3">
        <f>AVERAGE('8G'!$J32:$J62) + Calibration!$C$11</f>
        <v>379.44864237695367</v>
      </c>
      <c r="R33" s="3">
        <v>1210.0418030699777</v>
      </c>
      <c r="S33" s="3">
        <v>612.25881598015053</v>
      </c>
      <c r="T33" s="3">
        <f t="shared" si="3"/>
        <v>4.7039558252040585</v>
      </c>
    </row>
    <row r="34" spans="1:20" x14ac:dyDescent="0.25">
      <c r="A34" s="3">
        <f t="shared" si="4"/>
        <v>5.0833333333333321</v>
      </c>
      <c r="B34" s="3">
        <f>AVERAGE('5G'!$J321:$J351) + Calibration!$C$11</f>
        <v>368.76066667856816</v>
      </c>
      <c r="C34" s="3">
        <v>400.65620178576864</v>
      </c>
      <c r="D34" s="3">
        <v>494.80617181701723</v>
      </c>
      <c r="E34" s="3">
        <f t="shared" si="0"/>
        <v>0.18063619502998443</v>
      </c>
      <c r="G34" s="3">
        <f>AVERAGE('6G'!$J33:$J63) + Calibration!$C$11</f>
        <v>368.90836072431262</v>
      </c>
      <c r="H34" s="3">
        <v>508.78380874183881</v>
      </c>
      <c r="I34" s="3">
        <v>539.68166365078696</v>
      </c>
      <c r="J34" s="3">
        <f t="shared" si="1"/>
        <v>0.79216632118193642</v>
      </c>
      <c r="L34" s="3">
        <f>AVERAGE('7G'!$J33:$J63) + Calibration!$C$11</f>
        <v>373.34390693700072</v>
      </c>
      <c r="M34" s="3">
        <v>1019.5348883704103</v>
      </c>
      <c r="N34" s="3">
        <v>614.44464932708206</v>
      </c>
      <c r="O34" s="3">
        <f t="shared" si="2"/>
        <v>3.659618180303593</v>
      </c>
      <c r="Q34" s="3">
        <f>AVERAGE('8G'!$J33:$J63) + Calibration!$C$11</f>
        <v>379.99253587789781</v>
      </c>
      <c r="R34" s="3">
        <v>1183.1440262139861</v>
      </c>
      <c r="S34" s="3">
        <v>629.12065943178436</v>
      </c>
      <c r="T34" s="3">
        <f t="shared" si="3"/>
        <v>4.5485435111643753</v>
      </c>
    </row>
    <row r="35" spans="1:20" x14ac:dyDescent="0.25">
      <c r="A35" s="3">
        <f t="shared" si="4"/>
        <v>5.1666666666666652</v>
      </c>
      <c r="B35" s="3">
        <f>AVERAGE('5G'!$J322:$J352) + Calibration!$C$11</f>
        <v>369.11466632788949</v>
      </c>
      <c r="C35" s="3">
        <v>400.19648736024396</v>
      </c>
      <c r="D35" s="3">
        <v>517.51160994252928</v>
      </c>
      <c r="E35" s="3">
        <f t="shared" si="0"/>
        <v>0.17602783170174713</v>
      </c>
      <c r="G35" s="3">
        <f>AVERAGE('6G'!$J34:$J64) + Calibration!$C$11</f>
        <v>368.75832137228213</v>
      </c>
      <c r="H35" s="3">
        <v>499.2048283800184</v>
      </c>
      <c r="I35" s="3">
        <v>514.12131778454273</v>
      </c>
      <c r="J35" s="3">
        <f t="shared" si="1"/>
        <v>0.73876674592959568</v>
      </c>
      <c r="L35" s="3">
        <f>AVERAGE('7G'!$J34:$J64) + Calibration!$C$11</f>
        <v>373.33218509430799</v>
      </c>
      <c r="M35" s="3">
        <v>1017.8491410904155</v>
      </c>
      <c r="N35" s="3">
        <v>602.35585475448534</v>
      </c>
      <c r="O35" s="3">
        <f t="shared" si="2"/>
        <v>3.6501375559979867</v>
      </c>
      <c r="Q35" s="3">
        <f>AVERAGE('8G'!$J34:$J64) + Calibration!$C$11</f>
        <v>380.92793822146956</v>
      </c>
      <c r="R35" s="3">
        <v>1153.3341626961585</v>
      </c>
      <c r="S35" s="3">
        <v>655.66229061803847</v>
      </c>
      <c r="T35" s="3">
        <f t="shared" si="3"/>
        <v>4.3744217156929244</v>
      </c>
    </row>
    <row r="36" spans="1:20" x14ac:dyDescent="0.25">
      <c r="A36" s="3">
        <f t="shared" si="4"/>
        <v>5.2499999999999982</v>
      </c>
      <c r="B36" s="3">
        <f>AVERAGE('5G'!$J323:$J353) + Calibration!$C$11</f>
        <v>369.02558032342455</v>
      </c>
      <c r="C36" s="3">
        <v>400.19648736024396</v>
      </c>
      <c r="D36" s="3">
        <v>501.80957276056802</v>
      </c>
      <c r="E36" s="3">
        <f t="shared" si="0"/>
        <v>0.17653235864643974</v>
      </c>
      <c r="G36" s="3">
        <f>AVERAGE('6G'!$J35:$J65) + Calibration!$C$11</f>
        <v>368.91070532728793</v>
      </c>
      <c r="H36" s="3">
        <v>494.22368196002913</v>
      </c>
      <c r="I36" s="3">
        <v>518.4483319370238</v>
      </c>
      <c r="J36" s="3">
        <f t="shared" si="1"/>
        <v>0.70969366749108342</v>
      </c>
      <c r="L36" s="3">
        <f>AVERAGE('7G'!$J35:$J65) + Calibration!$C$11</f>
        <v>373.19152274755805</v>
      </c>
      <c r="M36" s="3">
        <v>1007.0440512422822</v>
      </c>
      <c r="N36" s="3">
        <v>536.78219258453919</v>
      </c>
      <c r="O36" s="3">
        <f t="shared" si="2"/>
        <v>3.5897409644515998</v>
      </c>
      <c r="Q36" s="3">
        <f>AVERAGE('8G'!$J35:$J65) + Calibration!$C$11</f>
        <v>381.49762001077454</v>
      </c>
      <c r="R36" s="3">
        <v>1175.6339523466334</v>
      </c>
      <c r="S36" s="3">
        <v>580.18566722242713</v>
      </c>
      <c r="T36" s="3">
        <f t="shared" si="3"/>
        <v>4.4974873419142805</v>
      </c>
    </row>
    <row r="37" spans="1:20" x14ac:dyDescent="0.25">
      <c r="A37" s="3">
        <f t="shared" si="4"/>
        <v>5.3333333333333313</v>
      </c>
      <c r="B37" s="3">
        <f>AVERAGE('5G'!$J324:$J354) + Calibration!$C$11</f>
        <v>369.41708986936277</v>
      </c>
      <c r="C37" s="3">
        <v>399.43009229945574</v>
      </c>
      <c r="D37" s="3">
        <v>496.99187134014869</v>
      </c>
      <c r="E37" s="3">
        <f t="shared" si="0"/>
        <v>0.16997471721908089</v>
      </c>
      <c r="G37" s="3">
        <f>AVERAGE('6G'!$J36:$J66) + Calibration!$C$11</f>
        <v>368.60828202025158</v>
      </c>
      <c r="H37" s="3">
        <v>486.79031656741358</v>
      </c>
      <c r="I37" s="3">
        <v>536.55915291729434</v>
      </c>
      <c r="J37" s="3">
        <f t="shared" si="1"/>
        <v>0.66930850884775306</v>
      </c>
      <c r="L37" s="3">
        <f>AVERAGE('7G'!$J36:$J66) + Calibration!$C$11</f>
        <v>372.98756245026709</v>
      </c>
      <c r="M37" s="3">
        <v>1000.4536361215071</v>
      </c>
      <c r="N37" s="3">
        <v>537.49596412765572</v>
      </c>
      <c r="O37" s="3">
        <f t="shared" si="2"/>
        <v>3.5535721121289243</v>
      </c>
      <c r="Q37" s="3">
        <f>AVERAGE('8G'!$J36:$J66) + Calibration!$C$11</f>
        <v>381.77425549832378</v>
      </c>
      <c r="R37" s="3">
        <v>1183.1440262139861</v>
      </c>
      <c r="S37" s="3">
        <v>630.1020339676611</v>
      </c>
      <c r="T37" s="3">
        <f t="shared" si="3"/>
        <v>4.5384529749259235</v>
      </c>
    </row>
    <row r="38" spans="1:20" x14ac:dyDescent="0.25">
      <c r="A38" s="3">
        <f t="shared" si="4"/>
        <v>5.4166666666666643</v>
      </c>
      <c r="B38" s="3">
        <f>AVERAGE('5G'!$J325:$J355) + Calibration!$C$11</f>
        <v>369.68200351421922</v>
      </c>
      <c r="C38" s="3">
        <v>400.19648736024396</v>
      </c>
      <c r="D38" s="3">
        <v>505.69041836269253</v>
      </c>
      <c r="E38" s="3">
        <f t="shared" si="0"/>
        <v>0.17281479168554487</v>
      </c>
      <c r="G38" s="3">
        <f>AVERAGE('6G'!$J37:$J67) + Calibration!$C$11</f>
        <v>368.4582426682212</v>
      </c>
      <c r="H38" s="3">
        <v>482.26903783663442</v>
      </c>
      <c r="I38" s="3">
        <v>546.19451115019956</v>
      </c>
      <c r="J38" s="3">
        <f t="shared" si="1"/>
        <v>0.64455256585170151</v>
      </c>
      <c r="L38" s="3">
        <f>AVERAGE('7G'!$J37:$J67) + Calibration!$C$11</f>
        <v>372.92426449972623</v>
      </c>
      <c r="M38" s="3">
        <v>970.64377260367951</v>
      </c>
      <c r="N38" s="3">
        <v>512.42630552934975</v>
      </c>
      <c r="O38" s="3">
        <f t="shared" si="2"/>
        <v>3.3851063252648697</v>
      </c>
      <c r="Q38" s="3">
        <f>AVERAGE('8G'!$J37:$J67) + Calibration!$C$11</f>
        <v>382.13059928174687</v>
      </c>
      <c r="R38" s="3">
        <v>1182.6840818929329</v>
      </c>
      <c r="S38" s="3">
        <v>581.61316570072677</v>
      </c>
      <c r="T38" s="3">
        <f t="shared" si="3"/>
        <v>4.533830033917245</v>
      </c>
    </row>
    <row r="39" spans="1:20" x14ac:dyDescent="0.25">
      <c r="A39" s="3">
        <f t="shared" si="4"/>
        <v>5.4999999999999973</v>
      </c>
      <c r="B39" s="3">
        <f>AVERAGE('5G'!$J326:$J356) + Calibration!$C$11</f>
        <v>369.89768565420286</v>
      </c>
      <c r="C39" s="3">
        <v>400.65620178576864</v>
      </c>
      <c r="D39" s="3">
        <v>515.32577659559752</v>
      </c>
      <c r="E39" s="3">
        <f t="shared" si="0"/>
        <v>0.17419683664501798</v>
      </c>
      <c r="G39" s="3">
        <f>AVERAGE('6G'!$J38:$J68) + Calibration!$C$11</f>
        <v>368.46996451091394</v>
      </c>
      <c r="H39" s="3">
        <v>476.44509440849083</v>
      </c>
      <c r="I39" s="3">
        <v>550.74443114612473</v>
      </c>
      <c r="J39" s="3">
        <f t="shared" si="1"/>
        <v>0.61150303818428442</v>
      </c>
      <c r="L39" s="3">
        <f>AVERAGE('7G'!$J38:$J68) + Calibration!$C$11</f>
        <v>372.38037076434529</v>
      </c>
      <c r="M39" s="3">
        <v>976.00800160629865</v>
      </c>
      <c r="N39" s="3">
        <v>540.17235091872544</v>
      </c>
      <c r="O39" s="3">
        <f t="shared" si="2"/>
        <v>3.4185662063289599</v>
      </c>
      <c r="Q39" s="3">
        <f>AVERAGE('8G'!$J38:$J68) + Calibration!$C$11</f>
        <v>382.4095791378345</v>
      </c>
      <c r="R39" s="3">
        <v>1180.2319395521502</v>
      </c>
      <c r="S39" s="3">
        <v>536.55915291729434</v>
      </c>
      <c r="T39" s="3">
        <f t="shared" si="3"/>
        <v>4.5183626802532757</v>
      </c>
    </row>
    <row r="40" spans="1:20" x14ac:dyDescent="0.25">
      <c r="A40" s="3">
        <f t="shared" si="4"/>
        <v>5.5833333333333304</v>
      </c>
      <c r="B40" s="3">
        <f>AVERAGE('5G'!$J327:$J357) + Calibration!$C$11</f>
        <v>370.09930111408147</v>
      </c>
      <c r="C40" s="3">
        <v>396.51808226946218</v>
      </c>
      <c r="D40" s="3">
        <v>503.01403157162281</v>
      </c>
      <c r="E40" s="3">
        <f t="shared" si="0"/>
        <v>0.14961931471594894</v>
      </c>
      <c r="G40" s="3">
        <f>AVERAGE('6G'!$J39:$J69) + Calibration!$C$11</f>
        <v>368.20270626308206</v>
      </c>
      <c r="H40" s="3">
        <v>474.75919386481041</v>
      </c>
      <c r="I40" s="3">
        <v>570.05971093745052</v>
      </c>
      <c r="J40" s="3">
        <f t="shared" si="1"/>
        <v>0.60346874292730246</v>
      </c>
      <c r="L40" s="3">
        <f>AVERAGE('7G'!$J39:$J69) + Calibration!$C$11</f>
        <v>372.10139067382073</v>
      </c>
      <c r="M40" s="3">
        <v>965.66285607921895</v>
      </c>
      <c r="N40" s="3">
        <v>573.44986927163654</v>
      </c>
      <c r="O40" s="3">
        <f t="shared" si="2"/>
        <v>3.3615577938069459</v>
      </c>
      <c r="Q40" s="3">
        <f>AVERAGE('8G'!$J39:$J69) + Calibration!$C$11</f>
        <v>383.23245272930313</v>
      </c>
      <c r="R40" s="3">
        <v>1167.8176576350736</v>
      </c>
      <c r="S40" s="3">
        <v>518.4483319370238</v>
      </c>
      <c r="T40" s="3">
        <f t="shared" si="3"/>
        <v>4.4433957798376751</v>
      </c>
    </row>
    <row r="41" spans="1:20" x14ac:dyDescent="0.25">
      <c r="A41" s="3">
        <f t="shared" si="4"/>
        <v>5.6666666666666634</v>
      </c>
      <c r="B41" s="3">
        <f>AVERAGE('5G'!$J328:$J358) + Calibration!$C$11</f>
        <v>369.94691692463869</v>
      </c>
      <c r="C41" s="3">
        <v>395.67505536577914</v>
      </c>
      <c r="D41" s="3">
        <v>504.21844577474417</v>
      </c>
      <c r="E41" s="3">
        <f t="shared" si="0"/>
        <v>0.14570794995576417</v>
      </c>
      <c r="G41" s="3">
        <f>AVERAGE('6G'!$J40:$J70) + Calibration!$C$11</f>
        <v>368.41838816862895</v>
      </c>
      <c r="H41" s="3">
        <v>476.82833025480636</v>
      </c>
      <c r="I41" s="3">
        <v>591.73912198570338</v>
      </c>
      <c r="J41" s="3">
        <f t="shared" si="1"/>
        <v>0.61396554019396932</v>
      </c>
      <c r="L41" s="3">
        <f>AVERAGE('7G'!$J40:$J70) + Calibration!$C$11</f>
        <v>371.91149729107167</v>
      </c>
      <c r="M41" s="3">
        <v>975.16505133445867</v>
      </c>
      <c r="N41" s="3">
        <v>570.28279521262857</v>
      </c>
      <c r="O41" s="3">
        <f t="shared" si="2"/>
        <v>3.4164476712639451</v>
      </c>
      <c r="Q41" s="3">
        <f>AVERAGE('8G'!$J40:$J70) + Calibration!$C$11</f>
        <v>383.37311507605312</v>
      </c>
      <c r="R41" s="3">
        <v>1160.3075837677209</v>
      </c>
      <c r="S41" s="3">
        <v>553.42095176099474</v>
      </c>
      <c r="T41" s="3">
        <f t="shared" si="3"/>
        <v>4.4000668350731882</v>
      </c>
    </row>
    <row r="42" spans="1:20" x14ac:dyDescent="0.25">
      <c r="A42" s="3">
        <f t="shared" si="4"/>
        <v>5.7499999999999964</v>
      </c>
      <c r="B42" s="3">
        <f>AVERAGE('5G'!$J329:$J359) + Calibration!$C$11</f>
        <v>369.94691692463863</v>
      </c>
      <c r="C42" s="3">
        <v>395.67505536577914</v>
      </c>
      <c r="D42" s="3">
        <v>500.11442668157474</v>
      </c>
      <c r="E42" s="3">
        <f t="shared" si="0"/>
        <v>0.1457079499557645</v>
      </c>
      <c r="G42" s="3">
        <f>AVERAGE('6G'!$J41:$J71) + Calibration!$C$11</f>
        <v>368.77238781795023</v>
      </c>
      <c r="H42" s="3">
        <v>481.80932341110997</v>
      </c>
      <c r="I42" s="3">
        <v>533.65968185104657</v>
      </c>
      <c r="J42" s="3">
        <f t="shared" si="1"/>
        <v>0.64016991327379413</v>
      </c>
      <c r="L42" s="3">
        <f>AVERAGE('7G'!$J41:$J71) + Calibration!$C$11</f>
        <v>372.02637158389757</v>
      </c>
      <c r="M42" s="3">
        <v>993.0203473607346</v>
      </c>
      <c r="N42" s="3">
        <v>569.56902366951203</v>
      </c>
      <c r="O42" s="3">
        <f t="shared" si="2"/>
        <v>3.5169182314657776</v>
      </c>
      <c r="Q42" s="3">
        <f>AVERAGE('8G'!$J41:$J71) + Calibration!$C$11</f>
        <v>383.63802848647265</v>
      </c>
      <c r="R42" s="3">
        <v>1175.2509463958465</v>
      </c>
      <c r="S42" s="3">
        <v>481.06688370680968</v>
      </c>
      <c r="T42" s="3">
        <f t="shared" si="3"/>
        <v>4.4831963140650215</v>
      </c>
    </row>
    <row r="43" spans="1:20" x14ac:dyDescent="0.25">
      <c r="A43" s="3">
        <f t="shared" si="4"/>
        <v>5.8333333333333295</v>
      </c>
      <c r="B43" s="3">
        <f>AVERAGE('5G'!$J330:$J360) + Calibration!$C$11</f>
        <v>370.01021487517954</v>
      </c>
      <c r="C43" s="3">
        <v>395.29197278314928</v>
      </c>
      <c r="D43" s="3">
        <v>491.46057680834679</v>
      </c>
      <c r="E43" s="3">
        <f t="shared" si="0"/>
        <v>0.14317993213833577</v>
      </c>
      <c r="G43" s="3">
        <f>AVERAGE('6G'!$J42:$J72) + Calibration!$C$11</f>
        <v>368.72315631307754</v>
      </c>
      <c r="H43" s="3">
        <v>497.13569199002245</v>
      </c>
      <c r="I43" s="3">
        <v>545.4807396070828</v>
      </c>
      <c r="J43" s="3">
        <f t="shared" si="1"/>
        <v>0.7272476150932774</v>
      </c>
      <c r="L43" s="3">
        <f>AVERAGE('7G'!$J42:$J72) + Calibration!$C$11</f>
        <v>372.13890103931118</v>
      </c>
      <c r="M43" s="3">
        <v>1017.4659818759426</v>
      </c>
      <c r="N43" s="3">
        <v>555.11609783998824</v>
      </c>
      <c r="O43" s="3">
        <f t="shared" si="2"/>
        <v>3.6547255921666757</v>
      </c>
      <c r="Q43" s="3">
        <f>AVERAGE('8G'!$J42:$J72) + Calibration!$C$11</f>
        <v>383.57473053593174</v>
      </c>
      <c r="R43" s="3">
        <v>1170.2697999758573</v>
      </c>
      <c r="S43" s="3">
        <v>517.51160994252928</v>
      </c>
      <c r="T43" s="3">
        <f t="shared" si="3"/>
        <v>4.4553447219136597</v>
      </c>
    </row>
    <row r="44" spans="1:20" x14ac:dyDescent="0.25">
      <c r="A44" s="3">
        <f t="shared" si="4"/>
        <v>5.9166666666666625</v>
      </c>
      <c r="B44" s="3">
        <f>AVERAGE('5G'!$J331:$J361) + Calibration!$C$11</f>
        <v>369.98442682125545</v>
      </c>
      <c r="C44" s="3">
        <v>397.74419175577532</v>
      </c>
      <c r="D44" s="3">
        <v>489.76543072935328</v>
      </c>
      <c r="E44" s="3">
        <f t="shared" si="0"/>
        <v>0.15721380111181885</v>
      </c>
      <c r="G44" s="3">
        <f>AVERAGE('6G'!$J43:$J73) + Calibration!$C$11</f>
        <v>369.06543435414301</v>
      </c>
      <c r="H44" s="3">
        <v>555.98894733304633</v>
      </c>
      <c r="I44" s="3">
        <v>529.77870242512176</v>
      </c>
      <c r="J44" s="3">
        <f t="shared" si="1"/>
        <v>1.058616888936422</v>
      </c>
      <c r="L44" s="3">
        <f>AVERAGE('7G'!$J43:$J73) + Calibration!$C$11</f>
        <v>372.2912849943171</v>
      </c>
      <c r="M44" s="3">
        <v>1035.6277286419538</v>
      </c>
      <c r="N44" s="3">
        <v>581.39008142554849</v>
      </c>
      <c r="O44" s="3">
        <f t="shared" si="2"/>
        <v>3.7567192650165189</v>
      </c>
      <c r="Q44" s="3">
        <f>AVERAGE('8G'!$J43:$J73) + Calibration!$C$11</f>
        <v>384.14441162192628</v>
      </c>
      <c r="R44" s="3">
        <v>1167.8176576350736</v>
      </c>
      <c r="S44" s="3">
        <v>542.31353172427453</v>
      </c>
      <c r="T44" s="3">
        <f t="shared" si="3"/>
        <v>4.4382310198224078</v>
      </c>
    </row>
    <row r="45" spans="1:20" x14ac:dyDescent="0.25">
      <c r="A45" s="3">
        <f t="shared" si="4"/>
        <v>5.9999999999999956</v>
      </c>
      <c r="B45" s="3">
        <f>AVERAGE('5G'!$J332:$J362) + Calibration!$C$11</f>
        <v>369.93285071340733</v>
      </c>
      <c r="C45" s="3">
        <v>397.74419175577532</v>
      </c>
      <c r="D45" s="3">
        <v>501.31888549262953</v>
      </c>
      <c r="E45" s="3">
        <f t="shared" si="0"/>
        <v>0.15750589565874612</v>
      </c>
      <c r="G45" s="3">
        <f>AVERAGE('6G'!$J44:$J74) + Calibration!$C$11</f>
        <v>369.16624220130069</v>
      </c>
      <c r="H45" s="3">
        <v>562.5793624538212</v>
      </c>
      <c r="I45" s="3">
        <v>526.87923135887399</v>
      </c>
      <c r="J45" s="3">
        <f t="shared" si="1"/>
        <v>1.0953699316806549</v>
      </c>
      <c r="L45" s="3">
        <f>AVERAGE('7G'!$J44:$J74) + Calibration!$C$11</f>
        <v>372.55854324214891</v>
      </c>
      <c r="M45" s="3">
        <v>1029.8802637930191</v>
      </c>
      <c r="N45" s="3">
        <v>554.62541057204976</v>
      </c>
      <c r="O45" s="3">
        <f t="shared" si="2"/>
        <v>3.7226556667508919</v>
      </c>
      <c r="Q45" s="3">
        <f>AVERAGE('8G'!$J44:$J74) + Calibration!$C$11</f>
        <v>384.33430500467517</v>
      </c>
      <c r="R45" s="3">
        <v>1167.8176576350736</v>
      </c>
      <c r="S45" s="3">
        <v>558.9522909007303</v>
      </c>
      <c r="T45" s="3">
        <f t="shared" si="3"/>
        <v>4.4371555834641274</v>
      </c>
    </row>
    <row r="46" spans="1:20" x14ac:dyDescent="0.25">
      <c r="A46" s="3">
        <f t="shared" si="4"/>
        <v>6.0833333333333286</v>
      </c>
      <c r="B46" s="3">
        <f>AVERAGE('5G'!$J333:$J363) + Calibration!$C$11</f>
        <v>370.2001089612391</v>
      </c>
      <c r="C46" s="3">
        <v>395.29197278314928</v>
      </c>
      <c r="D46" s="3">
        <v>507.60860410893042</v>
      </c>
      <c r="E46" s="3">
        <f t="shared" si="0"/>
        <v>0.14210449179694609</v>
      </c>
      <c r="G46" s="3">
        <f>AVERAGE('6G'!$J45:$J75) + Calibration!$C$11</f>
        <v>369.37020202971786</v>
      </c>
      <c r="H46" s="3">
        <v>558.05808372304227</v>
      </c>
      <c r="I46" s="3">
        <v>526.43319663231773</v>
      </c>
      <c r="J46" s="3">
        <f t="shared" si="1"/>
        <v>1.0686091605860994</v>
      </c>
      <c r="L46" s="3">
        <f>AVERAGE('7G'!$J45:$J75) + Calibration!$C$11</f>
        <v>372.49524529160806</v>
      </c>
      <c r="M46" s="3">
        <v>995.08940711888749</v>
      </c>
      <c r="N46" s="3">
        <v>544.72244934638456</v>
      </c>
      <c r="O46" s="3">
        <f t="shared" si="2"/>
        <v>3.5259806760530994</v>
      </c>
      <c r="Q46" s="3">
        <f>AVERAGE('8G'!$J45:$J75) + Calibration!$C$11</f>
        <v>384.2077091035934</v>
      </c>
      <c r="R46" s="3">
        <v>1170.2697999758573</v>
      </c>
      <c r="S46" s="3">
        <v>552.21649294993995</v>
      </c>
      <c r="T46" s="3">
        <f t="shared" si="3"/>
        <v>4.4517599305121784</v>
      </c>
    </row>
    <row r="47" spans="1:20" x14ac:dyDescent="0.25">
      <c r="A47" s="3">
        <f t="shared" si="4"/>
        <v>6.1666666666666616</v>
      </c>
      <c r="B47" s="3">
        <f>AVERAGE('5G'!$J334:$J364) + Calibration!$C$11</f>
        <v>370.17432090731495</v>
      </c>
      <c r="C47" s="3">
        <v>402.72518491207893</v>
      </c>
      <c r="D47" s="3">
        <v>528.84198043062747</v>
      </c>
      <c r="E47" s="3">
        <f t="shared" si="0"/>
        <v>0.18434756460416474</v>
      </c>
      <c r="G47" s="3">
        <f>AVERAGE('6G'!$J46:$J76) + Calibration!$C$11</f>
        <v>369.45928803418286</v>
      </c>
      <c r="H47" s="3">
        <v>597.82993355347685</v>
      </c>
      <c r="I47" s="3">
        <v>542.31353172427453</v>
      </c>
      <c r="J47" s="3">
        <f t="shared" si="1"/>
        <v>1.2933473078441595</v>
      </c>
      <c r="L47" s="3">
        <f>AVERAGE('7G'!$J46:$J76) + Calibration!$C$11</f>
        <v>372.42022573281122</v>
      </c>
      <c r="M47" s="3">
        <v>992.56055630336709</v>
      </c>
      <c r="N47" s="3">
        <v>548.33564734781544</v>
      </c>
      <c r="O47" s="3">
        <f t="shared" si="2"/>
        <v>3.512083723392784</v>
      </c>
      <c r="Q47" s="3">
        <f>AVERAGE('8G'!$J46:$J76) + Calibration!$C$11</f>
        <v>384.44917859419053</v>
      </c>
      <c r="R47" s="3">
        <v>1140.8431723043452</v>
      </c>
      <c r="S47" s="3">
        <v>558.9522909007303</v>
      </c>
      <c r="T47" s="3">
        <f t="shared" si="3"/>
        <v>4.2837385392067411</v>
      </c>
    </row>
    <row r="48" spans="1:20" x14ac:dyDescent="0.25">
      <c r="A48" s="3">
        <f t="shared" si="4"/>
        <v>6.2499999999999947</v>
      </c>
      <c r="B48" s="3">
        <f>AVERAGE('5G'!$J335:$J365) + Calibration!$C$11</f>
        <v>370.23761885785592</v>
      </c>
      <c r="C48" s="3">
        <v>400.65620178576864</v>
      </c>
      <c r="D48" s="3">
        <v>518.71593492978377</v>
      </c>
      <c r="E48" s="3">
        <f t="shared" si="0"/>
        <v>0.17227166936797236</v>
      </c>
      <c r="G48" s="3">
        <f>AVERAGE('6G'!$J47:$J77) + Calibration!$C$11</f>
        <v>369.73826812470742</v>
      </c>
      <c r="H48" s="3">
        <v>597.37021912795285</v>
      </c>
      <c r="I48" s="3">
        <v>528.08369016992879</v>
      </c>
      <c r="J48" s="3">
        <f t="shared" si="1"/>
        <v>1.2891638079837544</v>
      </c>
      <c r="L48" s="3">
        <f>AVERAGE('7G'!$J47:$J77) + Calibration!$C$11</f>
        <v>372.64762948105079</v>
      </c>
      <c r="M48" s="3">
        <v>985.97021781443505</v>
      </c>
      <c r="N48" s="3">
        <v>547.88952340539254</v>
      </c>
      <c r="O48" s="3">
        <f t="shared" si="2"/>
        <v>3.4734723311625317</v>
      </c>
      <c r="Q48" s="3">
        <f>AVERAGE('8G'!$J47:$J77) + Calibration!$C$11</f>
        <v>384.90398609066955</v>
      </c>
      <c r="R48" s="3">
        <v>1143.3720231198656</v>
      </c>
      <c r="S48" s="3">
        <v>566.17886533532601</v>
      </c>
      <c r="T48" s="3">
        <f t="shared" si="3"/>
        <v>4.295484612511979</v>
      </c>
    </row>
    <row r="49" spans="1:20" x14ac:dyDescent="0.25">
      <c r="A49" s="3">
        <f t="shared" si="4"/>
        <v>6.3333333333333277</v>
      </c>
      <c r="B49" s="3">
        <f>AVERAGE('5G'!$J336:$J366) + Calibration!$C$11</f>
        <v>370.18838735298311</v>
      </c>
      <c r="C49" s="3">
        <v>397.36103254130239</v>
      </c>
      <c r="D49" s="3">
        <v>508.58997864480716</v>
      </c>
      <c r="E49" s="3">
        <f t="shared" si="0"/>
        <v>0.15388872515293639</v>
      </c>
      <c r="G49" s="3">
        <f>AVERAGE('6G'!$J48:$J78) + Calibration!$C$11</f>
        <v>369.96567187294698</v>
      </c>
      <c r="H49" s="3">
        <v>594.91784689164092</v>
      </c>
      <c r="I49" s="3">
        <v>543.51799053532932</v>
      </c>
      <c r="J49" s="3">
        <f t="shared" si="1"/>
        <v>1.2739872468834255</v>
      </c>
      <c r="L49" s="3">
        <f>AVERAGE('7G'!$J48:$J78) + Calibration!$C$11</f>
        <v>372.69920582333577</v>
      </c>
      <c r="M49" s="3">
        <v>990.9512109707382</v>
      </c>
      <c r="N49" s="3">
        <v>591.29308725914711</v>
      </c>
      <c r="O49" s="3">
        <f t="shared" si="2"/>
        <v>3.5013894391216347</v>
      </c>
      <c r="Q49" s="3">
        <f>AVERAGE('8G'!$J48:$J78) + Calibration!$C$11</f>
        <v>385.01885968018496</v>
      </c>
      <c r="R49" s="3">
        <v>1145.4411595098616</v>
      </c>
      <c r="S49" s="3">
        <v>517.95764466908531</v>
      </c>
      <c r="T49" s="3">
        <f t="shared" si="3"/>
        <v>4.3065523245030457</v>
      </c>
    </row>
    <row r="50" spans="1:20" x14ac:dyDescent="0.25">
      <c r="A50" s="3">
        <f t="shared" si="4"/>
        <v>6.4166666666666607</v>
      </c>
      <c r="B50" s="3">
        <f>AVERAGE('5G'!$J337:$J367) + Calibration!$C$11</f>
        <v>370.34077083911524</v>
      </c>
      <c r="C50" s="3">
        <v>397.36103254130239</v>
      </c>
      <c r="D50" s="3">
        <v>534.10567196966895</v>
      </c>
      <c r="E50" s="3">
        <f t="shared" si="0"/>
        <v>0.15302572119241978</v>
      </c>
      <c r="G50" s="3">
        <f>AVERAGE('6G'!$J49:$J79) + Calibration!$C$11</f>
        <v>369.92816197633022</v>
      </c>
      <c r="H50" s="3">
        <v>602.81092670978092</v>
      </c>
      <c r="I50" s="3">
        <v>545.21313661432282</v>
      </c>
      <c r="J50" s="3">
        <f t="shared" si="1"/>
        <v>1.318901105378127</v>
      </c>
      <c r="L50" s="3">
        <f>AVERAGE('7G'!$J49:$J79) + Calibration!$C$11</f>
        <v>372.96411946819217</v>
      </c>
      <c r="M50" s="3">
        <v>1027.3514129774987</v>
      </c>
      <c r="N50" s="3">
        <v>549.80775375956387</v>
      </c>
      <c r="O50" s="3">
        <f t="shared" si="2"/>
        <v>3.7060369226665051</v>
      </c>
      <c r="Q50" s="3">
        <f>AVERAGE('8G'!$J49:$J79) + Calibration!$C$11</f>
        <v>384.81489938289405</v>
      </c>
      <c r="R50" s="3">
        <v>1144.2149733917061</v>
      </c>
      <c r="S50" s="3">
        <v>530.4924739682383</v>
      </c>
      <c r="T50" s="3">
        <f t="shared" si="3"/>
        <v>4.300763082149162</v>
      </c>
    </row>
    <row r="51" spans="1:20" x14ac:dyDescent="0.25">
      <c r="A51" s="3">
        <f t="shared" si="4"/>
        <v>6.4999999999999938</v>
      </c>
      <c r="B51" s="3">
        <f>AVERAGE('5G'!$J338:$J368) + Calibration!$C$11</f>
        <v>370.65726059181975</v>
      </c>
      <c r="C51" s="3">
        <v>400.19648736024396</v>
      </c>
      <c r="D51" s="3">
        <v>530.26938969306002</v>
      </c>
      <c r="E51" s="3">
        <f t="shared" si="0"/>
        <v>0.16729155067134874</v>
      </c>
      <c r="G51" s="3">
        <f>AVERAGE('6G'!$J50:$J80) + Calibration!$C$11</f>
        <v>370.29622807131972</v>
      </c>
      <c r="H51" s="3">
        <v>606.10617258608977</v>
      </c>
      <c r="I51" s="3">
        <v>530.04643924168226</v>
      </c>
      <c r="J51" s="3">
        <f t="shared" si="1"/>
        <v>1.3354788055511793</v>
      </c>
      <c r="L51" s="3">
        <f>AVERAGE('7G'!$J50:$J80) + Calibration!$C$11</f>
        <v>373.280608752023</v>
      </c>
      <c r="M51" s="3">
        <v>1007.0440512422822</v>
      </c>
      <c r="N51" s="3">
        <v>522.06152993845444</v>
      </c>
      <c r="O51" s="3">
        <f t="shared" si="2"/>
        <v>3.5892364375069077</v>
      </c>
      <c r="Q51" s="3">
        <f>AVERAGE('8G'!$J50:$J80) + Calibration!$C$11</f>
        <v>384.68830395068596</v>
      </c>
      <c r="R51" s="3">
        <v>1103.6001732894304</v>
      </c>
      <c r="S51" s="3">
        <v>543.02730326739106</v>
      </c>
      <c r="T51" s="3">
        <f t="shared" si="3"/>
        <v>4.0714634259240752</v>
      </c>
    </row>
    <row r="52" spans="1:20" x14ac:dyDescent="0.25">
      <c r="A52" s="3">
        <f t="shared" si="4"/>
        <v>6.5833333333333268</v>
      </c>
      <c r="B52" s="3">
        <f>AVERAGE('5G'!$J339:$J369) + Calibration!$C$11</f>
        <v>370.77213465020901</v>
      </c>
      <c r="C52" s="3">
        <v>400.19648736024396</v>
      </c>
      <c r="D52" s="3">
        <v>519.92039374083879</v>
      </c>
      <c r="E52" s="3">
        <f t="shared" si="0"/>
        <v>0.16664097645319104</v>
      </c>
      <c r="G52" s="3">
        <f>AVERAGE('6G'!$J51:$J81) + Calibration!$C$11</f>
        <v>370.40875752673344</v>
      </c>
      <c r="H52" s="3">
        <v>607.33235870424573</v>
      </c>
      <c r="I52" s="3">
        <v>520.85720495119995</v>
      </c>
      <c r="J52" s="3">
        <f t="shared" si="1"/>
        <v>1.3417858545300232</v>
      </c>
      <c r="L52" s="3">
        <f>AVERAGE('7G'!$J51:$J81) + Calibration!$C$11</f>
        <v>373.32046325161531</v>
      </c>
      <c r="M52" s="3">
        <v>1022.8301342467191</v>
      </c>
      <c r="N52" s="3">
        <v>465.90018633416889</v>
      </c>
      <c r="O52" s="3">
        <f t="shared" si="2"/>
        <v>3.6784131449560231</v>
      </c>
      <c r="Q52" s="3">
        <f>AVERAGE('8G'!$J51:$J81) + Calibration!$C$11</f>
        <v>384.63672831171152</v>
      </c>
      <c r="R52" s="3">
        <v>1079.5377746205384</v>
      </c>
      <c r="S52" s="3">
        <v>517.24387312596855</v>
      </c>
      <c r="T52" s="3">
        <f t="shared" si="3"/>
        <v>3.9354812673841644</v>
      </c>
    </row>
    <row r="53" spans="1:20" x14ac:dyDescent="0.25">
      <c r="A53" s="3">
        <f t="shared" si="4"/>
        <v>6.6666666666666599</v>
      </c>
      <c r="B53" s="3">
        <f>AVERAGE('5G'!$J340:$J370) + Calibration!$C$11</f>
        <v>370.64553851469032</v>
      </c>
      <c r="C53" s="3">
        <v>402.72518491207893</v>
      </c>
      <c r="D53" s="3">
        <v>518.71593492978377</v>
      </c>
      <c r="E53" s="3">
        <f t="shared" si="0"/>
        <v>0.18167888526264139</v>
      </c>
      <c r="G53" s="3">
        <f>AVERAGE('6G'!$J52:$J82) + Calibration!$C$11</f>
        <v>370.65022772064111</v>
      </c>
      <c r="H53" s="3">
        <v>607.79207312977019</v>
      </c>
      <c r="I53" s="3">
        <v>526.65614708369549</v>
      </c>
      <c r="J53" s="3">
        <f t="shared" si="1"/>
        <v>1.3430218522160315</v>
      </c>
      <c r="L53" s="3">
        <f>AVERAGE('7G'!$J52:$J82) + Calibration!$C$11</f>
        <v>373.64867484701261</v>
      </c>
      <c r="M53" s="3">
        <v>1028.1943632493387</v>
      </c>
      <c r="N53" s="3">
        <v>512.20322125417169</v>
      </c>
      <c r="O53" s="3">
        <f t="shared" si="2"/>
        <v>3.7069339714443688</v>
      </c>
      <c r="Q53" s="3">
        <f>AVERAGE('8G'!$J52:$J82) + Calibration!$C$11</f>
        <v>384.29445027064605</v>
      </c>
      <c r="R53" s="3">
        <v>1089.1167549823588</v>
      </c>
      <c r="S53" s="3">
        <v>499.89147623019699</v>
      </c>
      <c r="T53" s="3">
        <f t="shared" si="3"/>
        <v>3.9916690178571761</v>
      </c>
    </row>
    <row r="54" spans="1:20" x14ac:dyDescent="0.25">
      <c r="A54" s="3">
        <f t="shared" si="4"/>
        <v>6.7499999999999929</v>
      </c>
      <c r="B54" s="3">
        <f>AVERAGE('5G'!$J341:$J371) + Calibration!$C$11</f>
        <v>370.75806820454079</v>
      </c>
      <c r="C54" s="3">
        <v>403.10842075839446</v>
      </c>
      <c r="D54" s="3">
        <v>518.22524766184529</v>
      </c>
      <c r="E54" s="3">
        <f t="shared" si="0"/>
        <v>0.18321199420440043</v>
      </c>
      <c r="G54" s="3">
        <f>AVERAGE('6G'!$J53:$J83) + Calibration!$C$11</f>
        <v>371.19412145602206</v>
      </c>
      <c r="H54" s="3">
        <v>594.53484094085366</v>
      </c>
      <c r="I54" s="3">
        <v>525.18408527988049</v>
      </c>
      <c r="J54" s="3">
        <f t="shared" si="1"/>
        <v>1.2648609790494303</v>
      </c>
      <c r="L54" s="3">
        <f>AVERAGE('7G'!$J53:$J83) + Calibration!$C$11</f>
        <v>373.7494826941703</v>
      </c>
      <c r="M54" s="3">
        <v>1019.5348883704103</v>
      </c>
      <c r="N54" s="3">
        <v>506.1365423051152</v>
      </c>
      <c r="O54" s="3">
        <f t="shared" si="2"/>
        <v>3.6573212550027545</v>
      </c>
      <c r="Q54" s="3">
        <f>AVERAGE('8G'!$J53:$J83) + Calibration!$C$11</f>
        <v>384.28038382497795</v>
      </c>
      <c r="R54" s="3">
        <v>1118.9263886046572</v>
      </c>
      <c r="S54" s="3">
        <v>534.59635923760743</v>
      </c>
      <c r="T54" s="3">
        <f t="shared" si="3"/>
        <v>4.1605716458860371</v>
      </c>
    </row>
    <row r="55" spans="1:20" x14ac:dyDescent="0.25">
      <c r="A55" s="3">
        <f t="shared" si="4"/>
        <v>6.8333333333333259</v>
      </c>
      <c r="B55" s="3">
        <f>AVERAGE('5G'!$J342:$J372) + Calibration!$C$11</f>
        <v>370.86122088911077</v>
      </c>
      <c r="C55" s="3">
        <v>403.56813518391914</v>
      </c>
      <c r="D55" s="3">
        <v>528.35129316268899</v>
      </c>
      <c r="E55" s="3">
        <f t="shared" si="0"/>
        <v>0.18523133502946734</v>
      </c>
      <c r="G55" s="3">
        <f>AVERAGE('6G'!$J54:$J84) + Calibration!$C$11</f>
        <v>371.64892895250119</v>
      </c>
      <c r="H55" s="3">
        <v>580.43458184825408</v>
      </c>
      <c r="I55" s="3">
        <v>462.01934073204438</v>
      </c>
      <c r="J55" s="3">
        <f t="shared" si="1"/>
        <v>1.1824302614514148</v>
      </c>
      <c r="L55" s="3">
        <f>AVERAGE('7G'!$J54:$J84) + Calibration!$C$11</f>
        <v>373.52207894593067</v>
      </c>
      <c r="M55" s="3">
        <v>1004.9749148522862</v>
      </c>
      <c r="N55" s="3">
        <v>513.63063051660424</v>
      </c>
      <c r="O55" s="3">
        <f t="shared" si="2"/>
        <v>3.5761506190647725</v>
      </c>
      <c r="Q55" s="3">
        <f>AVERAGE('8G'!$J54:$J84) + Calibration!$C$11</f>
        <v>384.26631737930984</v>
      </c>
      <c r="R55" s="3">
        <v>1144.9813684524941</v>
      </c>
      <c r="S55" s="3">
        <v>523.75667601744772</v>
      </c>
      <c r="T55" s="3">
        <f t="shared" si="3"/>
        <v>4.3082102829144588</v>
      </c>
    </row>
    <row r="56" spans="1:20" x14ac:dyDescent="0.25">
      <c r="A56" s="3">
        <f t="shared" si="4"/>
        <v>6.916666666666659</v>
      </c>
      <c r="B56" s="3">
        <f>AVERAGE('5G'!$J343:$J373) + Calibration!$C$11</f>
        <v>370.88700917747173</v>
      </c>
      <c r="C56" s="3">
        <v>402.26547048655425</v>
      </c>
      <c r="D56" s="3">
        <v>534.86400683830107</v>
      </c>
      <c r="E56" s="3">
        <f t="shared" si="0"/>
        <v>0.17770781514459272</v>
      </c>
      <c r="G56" s="3">
        <f>AVERAGE('6G'!$J55:$J85) + Calibration!$C$11</f>
        <v>371.81303475019985</v>
      </c>
      <c r="H56" s="3">
        <v>565.95116354118204</v>
      </c>
      <c r="I56" s="3">
        <v>519.16205887220667</v>
      </c>
      <c r="J56" s="3">
        <f t="shared" si="1"/>
        <v>1.0994759227954554</v>
      </c>
      <c r="L56" s="3">
        <f>AVERAGE('7G'!$J55:$J85) + Calibration!$C$11</f>
        <v>373.30639680594703</v>
      </c>
      <c r="M56" s="3">
        <v>926.73372662509541</v>
      </c>
      <c r="N56" s="3">
        <v>532.67830731516983</v>
      </c>
      <c r="O56" s="3">
        <f t="shared" si="2"/>
        <v>3.134263361568967</v>
      </c>
      <c r="Q56" s="3">
        <f>AVERAGE('8G'!$J55:$J85) + Calibration!$C$11</f>
        <v>384.03891363107027</v>
      </c>
      <c r="R56" s="3">
        <v>1135.9386577272501</v>
      </c>
      <c r="S56" s="3">
        <v>569.07833640157378</v>
      </c>
      <c r="T56" s="3">
        <f t="shared" si="3"/>
        <v>4.2582859438182368</v>
      </c>
    </row>
    <row r="57" spans="1:20" x14ac:dyDescent="0.25">
      <c r="A57" s="3">
        <f t="shared" si="4"/>
        <v>6.999999999999992</v>
      </c>
      <c r="B57" s="3">
        <f>AVERAGE('5G'!$J344:$J374) + Calibration!$C$11</f>
        <v>370.61975092963991</v>
      </c>
      <c r="C57" s="3">
        <v>404.33445361286454</v>
      </c>
      <c r="D57" s="3">
        <v>505.19973109475404</v>
      </c>
      <c r="E57" s="3">
        <f t="shared" si="0"/>
        <v>0.19093881287133668</v>
      </c>
      <c r="G57" s="3">
        <f>AVERAGE('6G'!$J56:$J86) + Calibration!$C$11</f>
        <v>372.24205395831814</v>
      </c>
      <c r="H57" s="3">
        <v>565.95116354118204</v>
      </c>
      <c r="I57" s="3">
        <v>551.94888995717974</v>
      </c>
      <c r="J57" s="3">
        <f t="shared" si="1"/>
        <v>1.0970462285737155</v>
      </c>
      <c r="L57" s="3">
        <f>AVERAGE('7G'!$J56:$J86) + Calibration!$C$11</f>
        <v>373.11650295432435</v>
      </c>
      <c r="M57" s="3">
        <v>823.58741935270041</v>
      </c>
      <c r="N57" s="3">
        <v>547.88952340539254</v>
      </c>
      <c r="O57" s="3">
        <f t="shared" si="2"/>
        <v>2.5511831683144615</v>
      </c>
      <c r="Q57" s="3">
        <f>AVERAGE('8G'!$J56:$J86) + Calibration!$C$11</f>
        <v>383.860742091014</v>
      </c>
      <c r="R57" s="3">
        <v>1152.8744482706345</v>
      </c>
      <c r="S57" s="3">
        <v>564.75136685702637</v>
      </c>
      <c r="T57" s="3">
        <f t="shared" si="3"/>
        <v>4.3552086316568319</v>
      </c>
    </row>
    <row r="58" spans="1:20" x14ac:dyDescent="0.25">
      <c r="A58" s="3">
        <f t="shared" si="4"/>
        <v>7.083333333333325</v>
      </c>
      <c r="B58" s="3">
        <f>AVERAGE('5G'!$J345:$J375) + Calibration!$C$11</f>
        <v>370.77213511908269</v>
      </c>
      <c r="C58" s="3">
        <v>402.26547048655425</v>
      </c>
      <c r="D58" s="3">
        <v>513.63063051660424</v>
      </c>
      <c r="E58" s="3">
        <f t="shared" si="0"/>
        <v>0.17835838936274914</v>
      </c>
      <c r="G58" s="3">
        <f>AVERAGE('6G'!$J57:$J87) + Calibration!$C$11</f>
        <v>372.58433199938355</v>
      </c>
      <c r="H58" s="3">
        <v>567.17711976380929</v>
      </c>
      <c r="I58" s="3">
        <v>533.65968185104657</v>
      </c>
      <c r="J58" s="3">
        <f t="shared" si="1"/>
        <v>1.1020508244775575</v>
      </c>
      <c r="L58" s="3">
        <f>AVERAGE('7G'!$J57:$J87) + Calibration!$C$11</f>
        <v>373.04148339552751</v>
      </c>
      <c r="M58" s="3">
        <v>839.75673820345332</v>
      </c>
      <c r="N58" s="3">
        <v>486.37527239516703</v>
      </c>
      <c r="O58" s="3">
        <f t="shared" si="2"/>
        <v>2.6431808561167918</v>
      </c>
      <c r="Q58" s="3">
        <f>AVERAGE('8G'!$J57:$J87) + Calibration!$C$11</f>
        <v>383.74821193228985</v>
      </c>
      <c r="R58" s="3">
        <v>1171.1127502476972</v>
      </c>
      <c r="S58" s="3">
        <v>559.2200277172908</v>
      </c>
      <c r="T58" s="3">
        <f t="shared" si="3"/>
        <v>4.4591361714049942</v>
      </c>
    </row>
    <row r="59" spans="1:20" x14ac:dyDescent="0.25">
      <c r="A59" s="3">
        <f t="shared" si="4"/>
        <v>7.1666666666666581</v>
      </c>
      <c r="B59" s="3">
        <f>AVERAGE('5G'!$J346:$J376) + Calibration!$C$11</f>
        <v>371.01360531299036</v>
      </c>
      <c r="C59" s="3">
        <v>402.72518491207893</v>
      </c>
      <c r="D59" s="3">
        <v>506.62722957305368</v>
      </c>
      <c r="E59" s="3">
        <f t="shared" si="0"/>
        <v>0.17959438704875877</v>
      </c>
      <c r="G59" s="3">
        <f>AVERAGE('6G'!$J58:$J88) + Calibration!$C$11</f>
        <v>372.80001413936719</v>
      </c>
      <c r="H59" s="3">
        <v>562.5793624538212</v>
      </c>
      <c r="I59" s="3">
        <v>500.11442668157474</v>
      </c>
      <c r="J59" s="3">
        <f t="shared" si="1"/>
        <v>1.0747905391640238</v>
      </c>
      <c r="L59" s="3">
        <f>AVERAGE('7G'!$J58:$J88) + Calibration!$C$11</f>
        <v>373.04148339552745</v>
      </c>
      <c r="M59" s="3">
        <v>911.40735804618294</v>
      </c>
      <c r="N59" s="3">
        <v>584.02194949903628</v>
      </c>
      <c r="O59" s="3">
        <f t="shared" si="2"/>
        <v>3.0489647784253644</v>
      </c>
      <c r="Q59" s="3">
        <f>AVERAGE('8G'!$J58:$J88) + Calibration!$C$11</f>
        <v>382.96284894074847</v>
      </c>
      <c r="R59" s="3">
        <v>1177.7030887366293</v>
      </c>
      <c r="S59" s="3">
        <v>537.49596412765572</v>
      </c>
      <c r="T59" s="3">
        <f t="shared" si="3"/>
        <v>4.5009074928966033</v>
      </c>
    </row>
    <row r="60" spans="1:20" x14ac:dyDescent="0.25">
      <c r="A60" s="3">
        <f t="shared" si="4"/>
        <v>7.2499999999999911</v>
      </c>
      <c r="B60" s="3">
        <f>AVERAGE('5G'!$J347:$J377) + Calibration!$C$11</f>
        <v>371.12613476840397</v>
      </c>
      <c r="C60" s="3">
        <v>402.26547048655425</v>
      </c>
      <c r="D60" s="3">
        <v>501.31888549262953</v>
      </c>
      <c r="E60" s="3">
        <f t="shared" si="0"/>
        <v>0.17635355860883872</v>
      </c>
      <c r="G60" s="3">
        <f>AVERAGE('6G'!$J59:$J89) + Calibration!$C$11</f>
        <v>372.87737853557633</v>
      </c>
      <c r="H60" s="3">
        <v>563.42231272566141</v>
      </c>
      <c r="I60" s="3">
        <v>553.19791209375012</v>
      </c>
      <c r="J60" s="3">
        <f t="shared" si="1"/>
        <v>1.0791263347253115</v>
      </c>
      <c r="L60" s="3">
        <f>AVERAGE('7G'!$J59:$J89) + Calibration!$C$11</f>
        <v>373.33218509430793</v>
      </c>
      <c r="M60" s="3">
        <v>923.82186985878775</v>
      </c>
      <c r="N60" s="3">
        <v>546.41746160157754</v>
      </c>
      <c r="O60" s="3">
        <f t="shared" si="2"/>
        <v>3.117626392687884</v>
      </c>
      <c r="Q60" s="3">
        <f>AVERAGE('8G'!$J59:$J89) + Calibration!$C$11</f>
        <v>382.30408185028904</v>
      </c>
      <c r="R60" s="3">
        <v>1167.8176576350736</v>
      </c>
      <c r="S60" s="3">
        <v>580.18566722242713</v>
      </c>
      <c r="T60" s="3">
        <f t="shared" si="3"/>
        <v>4.4486534869931784</v>
      </c>
    </row>
    <row r="61" spans="1:20" x14ac:dyDescent="0.25">
      <c r="A61" s="3">
        <f t="shared" si="4"/>
        <v>7.3333333333333242</v>
      </c>
      <c r="B61" s="3">
        <f>AVERAGE('5G'!$J348:$J378) + Calibration!$C$11</f>
        <v>371.20115432720081</v>
      </c>
      <c r="C61" s="3">
        <v>402.72518491207893</v>
      </c>
      <c r="D61" s="3">
        <v>530.4924739682383</v>
      </c>
      <c r="E61" s="3">
        <f t="shared" si="0"/>
        <v>0.17853222771533683</v>
      </c>
      <c r="G61" s="3">
        <f>AVERAGE('6G'!$J60:$J90) + Calibration!$C$11</f>
        <v>372.94067601724345</v>
      </c>
      <c r="H61" s="3">
        <v>555.14599706120612</v>
      </c>
      <c r="I61" s="3">
        <v>531.25076422893676</v>
      </c>
      <c r="J61" s="3">
        <f t="shared" si="1"/>
        <v>1.0318960254774974</v>
      </c>
      <c r="L61" s="3">
        <f>AVERAGE('7G'!$J60:$J90) + Calibration!$C$11</f>
        <v>373.16573516250759</v>
      </c>
      <c r="M61" s="3">
        <v>862.8994781257677</v>
      </c>
      <c r="N61" s="3">
        <v>544.72244934638456</v>
      </c>
      <c r="O61" s="3">
        <f t="shared" si="2"/>
        <v>2.7735430557709897</v>
      </c>
      <c r="Q61" s="3">
        <f>AVERAGE('8G'!$J60:$J90) + Calibration!$C$11</f>
        <v>381.98759256645826</v>
      </c>
      <c r="R61" s="3">
        <v>1175.6339523466334</v>
      </c>
      <c r="S61" s="3">
        <v>622.11716927236694</v>
      </c>
      <c r="T61" s="3">
        <f t="shared" si="3"/>
        <v>4.4947124463738746</v>
      </c>
    </row>
    <row r="62" spans="1:20" x14ac:dyDescent="0.25">
      <c r="A62" s="3">
        <f t="shared" si="4"/>
        <v>7.4166666666666572</v>
      </c>
      <c r="B62" s="3">
        <f>AVERAGE('5G'!$J349:$J379) + Calibration!$C$11</f>
        <v>371.37698173315539</v>
      </c>
      <c r="C62" s="3">
        <v>404.79432130207488</v>
      </c>
      <c r="D62" s="3">
        <v>521.83857948707669</v>
      </c>
      <c r="E62" s="3">
        <f t="shared" si="0"/>
        <v>0.18925473573233234</v>
      </c>
      <c r="G62" s="3">
        <f>AVERAGE('6G'!$J61:$J91) + Calibration!$C$11</f>
        <v>373.07899376101801</v>
      </c>
      <c r="H62" s="3">
        <v>553.4600965175257</v>
      </c>
      <c r="I62" s="3">
        <v>535.08704650554569</v>
      </c>
      <c r="J62" s="3">
        <f t="shared" si="1"/>
        <v>1.0215648035919742</v>
      </c>
      <c r="L62" s="3">
        <f>AVERAGE('7G'!$J61:$J91) + Calibration!$C$11</f>
        <v>373.48222514964908</v>
      </c>
      <c r="M62" s="3">
        <v>820.67533269086448</v>
      </c>
      <c r="N62" s="3">
        <v>544.49936507120606</v>
      </c>
      <c r="O62" s="3">
        <f t="shared" si="2"/>
        <v>2.5326197261899424</v>
      </c>
      <c r="Q62" s="3">
        <f>AVERAGE('8G'!$J61:$J91) + Calibration!$C$11</f>
        <v>381.48120966544155</v>
      </c>
      <c r="R62" s="3">
        <v>1274.6424466300934</v>
      </c>
      <c r="S62" s="3">
        <v>607.93184643560289</v>
      </c>
      <c r="T62" s="3">
        <f t="shared" si="3"/>
        <v>5.0583019488877223</v>
      </c>
    </row>
    <row r="63" spans="1:20" x14ac:dyDescent="0.25">
      <c r="A63" s="3">
        <f t="shared" si="4"/>
        <v>7.4999999999999902</v>
      </c>
      <c r="B63" s="3">
        <f>AVERAGE('5G'!$J350:$J380) + Calibration!$C$11</f>
        <v>371.52936521928751</v>
      </c>
      <c r="C63" s="3">
        <v>404.79432130207488</v>
      </c>
      <c r="D63" s="3">
        <v>507.8316883841087</v>
      </c>
      <c r="E63" s="3">
        <f t="shared" si="0"/>
        <v>0.1883917317718157</v>
      </c>
      <c r="G63" s="3">
        <f>AVERAGE('6G'!$J62:$J92) + Calibration!$C$11</f>
        <v>373.39548374815939</v>
      </c>
      <c r="H63" s="3">
        <v>543.57466541597</v>
      </c>
      <c r="I63" s="3">
        <v>538.20960184697196</v>
      </c>
      <c r="J63" s="3">
        <f t="shared" si="1"/>
        <v>0.96378755667435245</v>
      </c>
      <c r="L63" s="3">
        <f>AVERAGE('7G'!$J62:$J92) + Calibration!$C$11</f>
        <v>373.66039668970535</v>
      </c>
      <c r="M63" s="3">
        <v>847.18987370053969</v>
      </c>
      <c r="N63" s="3">
        <v>526.43319663231773</v>
      </c>
      <c r="O63" s="3">
        <f t="shared" si="2"/>
        <v>2.6817723130929862</v>
      </c>
      <c r="Q63" s="3">
        <f>AVERAGE('8G'!$J62:$J92) + Calibration!$C$11</f>
        <v>380.52001833019835</v>
      </c>
      <c r="R63" s="3">
        <v>1259.7757924767054</v>
      </c>
      <c r="S63" s="3">
        <v>646.96374359549463</v>
      </c>
      <c r="T63" s="3">
        <f t="shared" si="3"/>
        <v>4.9795501773573694</v>
      </c>
    </row>
    <row r="64" spans="1:20" x14ac:dyDescent="0.25">
      <c r="A64" s="3">
        <f t="shared" si="4"/>
        <v>7.5833333333333233</v>
      </c>
      <c r="B64" s="3">
        <f>AVERAGE('5G'!$J351:$J381) + Calibration!$C$11</f>
        <v>371.78255702145111</v>
      </c>
      <c r="C64" s="3">
        <v>402.26547048655425</v>
      </c>
      <c r="D64" s="3">
        <v>529.77870242512176</v>
      </c>
      <c r="E64" s="3">
        <f t="shared" si="0"/>
        <v>0.17263599695875445</v>
      </c>
      <c r="G64" s="3">
        <f>AVERAGE('6G'!$J63:$J93) + Calibration!$C$11</f>
        <v>373.1657353969444</v>
      </c>
      <c r="H64" s="3">
        <v>530.70036254599768</v>
      </c>
      <c r="I64" s="3">
        <v>529.55575197374378</v>
      </c>
      <c r="J64" s="3">
        <f t="shared" si="1"/>
        <v>0.8921767745244118</v>
      </c>
      <c r="L64" s="3">
        <f>AVERAGE('7G'!$J63:$J93) + Calibration!$C$11</f>
        <v>373.77292614511902</v>
      </c>
      <c r="M64" s="3">
        <v>847.18987370053969</v>
      </c>
      <c r="N64" s="3">
        <v>590.80239999120886</v>
      </c>
      <c r="O64" s="3">
        <f t="shared" si="2"/>
        <v>2.6811350172273927</v>
      </c>
      <c r="Q64" s="3">
        <f>AVERAGE('8G'!$J63:$J93) + Calibration!$C$11</f>
        <v>379.95033607201952</v>
      </c>
      <c r="R64" s="3">
        <v>1225.3681716488898</v>
      </c>
      <c r="S64" s="3">
        <v>590.08862844809232</v>
      </c>
      <c r="T64" s="3">
        <f t="shared" si="3"/>
        <v>4.7879134341475753</v>
      </c>
    </row>
    <row r="65" spans="1:21" x14ac:dyDescent="0.25">
      <c r="A65" s="3">
        <f t="shared" si="4"/>
        <v>7.6666666666666563</v>
      </c>
      <c r="B65" s="3">
        <f>AVERAGE('5G'!$J352:$J382) + Calibration!$C$11</f>
        <v>372.17641117036482</v>
      </c>
      <c r="C65" s="3">
        <v>402.26547048655425</v>
      </c>
      <c r="D65" s="3">
        <v>529.28801515718328</v>
      </c>
      <c r="E65" s="3">
        <f t="shared" si="0"/>
        <v>0.17040545545451477</v>
      </c>
      <c r="G65" s="3">
        <f>AVERAGE('6G'!$J64:$J94) + Calibration!$C$11</f>
        <v>373.40486075343995</v>
      </c>
      <c r="H65" s="3">
        <v>520.73822296970479</v>
      </c>
      <c r="I65" s="3">
        <v>532.45522303999155</v>
      </c>
      <c r="J65" s="3">
        <f t="shared" si="1"/>
        <v>0.83440324366003338</v>
      </c>
      <c r="L65" s="3">
        <f>AVERAGE('7G'!$J64:$J94) + Calibration!$C$11</f>
        <v>373.79871373016937</v>
      </c>
      <c r="M65" s="3">
        <v>854.62323909315523</v>
      </c>
      <c r="N65" s="3">
        <v>549.80775375956387</v>
      </c>
      <c r="O65" s="3">
        <f t="shared" si="2"/>
        <v>2.7230868661319452</v>
      </c>
      <c r="Q65" s="3">
        <f>AVERAGE('8G'!$J64:$J94) + Calibration!$C$11</f>
        <v>379.62212447662222</v>
      </c>
      <c r="R65" s="3">
        <v>1210.0418030699777</v>
      </c>
      <c r="S65" s="3">
        <v>566.17886533532601</v>
      </c>
      <c r="T65" s="3">
        <f t="shared" si="3"/>
        <v>4.7029733320029061</v>
      </c>
    </row>
    <row r="66" spans="1:21" x14ac:dyDescent="0.25">
      <c r="A66" s="3">
        <f t="shared" si="4"/>
        <v>7.7499999999999893</v>
      </c>
      <c r="B66" s="3">
        <f>AVERAGE('5G'!$J353:$J383) + Calibration!$C$11</f>
        <v>372.12717966549206</v>
      </c>
      <c r="C66" s="3">
        <v>402.26547048655425</v>
      </c>
      <c r="D66" s="3">
        <v>520.85720495119995</v>
      </c>
      <c r="E66" s="3">
        <f t="shared" si="0"/>
        <v>0.17068427164887942</v>
      </c>
      <c r="G66" s="3">
        <f>AVERAGE('6G'!$J65:$J95) + Calibration!$C$11</f>
        <v>373.4540922583127</v>
      </c>
      <c r="H66" s="3">
        <v>511.61918692893755</v>
      </c>
      <c r="I66" s="3">
        <v>542.31353172427453</v>
      </c>
      <c r="J66" s="3">
        <f t="shared" si="1"/>
        <v>0.78247995850757857</v>
      </c>
      <c r="L66" s="3">
        <f>AVERAGE('7G'!$J65:$J95) + Calibration!$C$11</f>
        <v>374.22773317272436</v>
      </c>
      <c r="M66" s="3">
        <v>884.43302597914021</v>
      </c>
      <c r="N66" s="3">
        <v>591.02548426638714</v>
      </c>
      <c r="O66" s="3">
        <f t="shared" si="2"/>
        <v>2.8894810031233611</v>
      </c>
      <c r="Q66" s="3">
        <f>AVERAGE('8G'!$J65:$J95) + Calibration!$C$11</f>
        <v>378.75002008359132</v>
      </c>
      <c r="R66" s="3">
        <v>1207.1297164081413</v>
      </c>
      <c r="S66" s="3">
        <v>544.49936507120606</v>
      </c>
      <c r="T66" s="3">
        <f t="shared" si="3"/>
        <v>4.6914201590046432</v>
      </c>
    </row>
    <row r="67" spans="1:21" x14ac:dyDescent="0.25">
      <c r="A67" s="3">
        <f t="shared" si="4"/>
        <v>7.8333333333333224</v>
      </c>
      <c r="B67" s="3">
        <f>AVERAGE('5G'!$J354:$J384) + Calibration!$C$11</f>
        <v>372.57026531927852</v>
      </c>
      <c r="C67" s="3">
        <v>402.26547048655425</v>
      </c>
      <c r="D67" s="3">
        <v>530.4924739682383</v>
      </c>
      <c r="E67" s="3">
        <f t="shared" si="0"/>
        <v>0.16817491395027509</v>
      </c>
      <c r="G67" s="3">
        <f>AVERAGE('6G'!$J66:$J96) + Calibration!$C$11</f>
        <v>373.44002581264454</v>
      </c>
      <c r="H67" s="3">
        <v>499.2048283800184</v>
      </c>
      <c r="I67" s="3">
        <v>552.7071802178782</v>
      </c>
      <c r="J67" s="3">
        <f t="shared" si="1"/>
        <v>0.71225252462809652</v>
      </c>
      <c r="L67" s="3">
        <f>AVERAGE('7G'!$J66:$J96) + Calibration!$C$11</f>
        <v>374.36839551947435</v>
      </c>
      <c r="M67" s="3">
        <v>881.59772442388362</v>
      </c>
      <c r="N67" s="3">
        <v>518.93901920496205</v>
      </c>
      <c r="O67" s="3">
        <f t="shared" si="2"/>
        <v>2.8726270204578159</v>
      </c>
      <c r="Q67" s="3">
        <f>AVERAGE('8G'!$J66:$J96) + Calibration!$C$11</f>
        <v>378.05374239320457</v>
      </c>
      <c r="R67" s="3">
        <v>1197.6272912573725</v>
      </c>
      <c r="S67" s="3">
        <v>548.11260768057059</v>
      </c>
      <c r="T67" s="3">
        <f t="shared" si="3"/>
        <v>4.6415476936338624</v>
      </c>
    </row>
    <row r="68" spans="1:21" x14ac:dyDescent="0.25">
      <c r="A68" s="3">
        <f t="shared" si="4"/>
        <v>7.9166666666666554</v>
      </c>
      <c r="B68" s="3">
        <f>AVERAGE('5G'!$J355:$J385) + Calibration!$C$11</f>
        <v>372.81173480987565</v>
      </c>
      <c r="C68" s="3">
        <v>402.72518491207893</v>
      </c>
      <c r="D68" s="3">
        <v>524.96113482850251</v>
      </c>
      <c r="E68" s="3">
        <f t="shared" ref="E68:E131" si="5">(C68-B68)/(7*35314.6667/1400)</f>
        <v>0.16941091561939212</v>
      </c>
      <c r="G68" s="3">
        <f>AVERAGE('6G'!$J67:$J97) + Calibration!$C$11</f>
        <v>373.60413161034319</v>
      </c>
      <c r="H68" s="3">
        <v>489.31916738293398</v>
      </c>
      <c r="I68" s="3">
        <v>539.41406065802676</v>
      </c>
      <c r="J68" s="3">
        <f t="shared" ref="J68:J131" si="6">(H68-G68)/(7*35314.6667/1400)</f>
        <v>0.6553369836708145</v>
      </c>
      <c r="L68" s="3">
        <f>AVERAGE('7G'!$J67:$J97) + Calibration!$C$11</f>
        <v>374.9005674121625</v>
      </c>
      <c r="M68" s="3">
        <v>864.58537866944812</v>
      </c>
      <c r="N68" s="3">
        <v>557.25727864553733</v>
      </c>
      <c r="O68" s="3">
        <f t="shared" ref="O68:O131" si="7">(M68-L68)/(7*35314.6667/1400)</f>
        <v>2.773265937448508</v>
      </c>
      <c r="Q68" s="3">
        <f>AVERAGE('8G'!$J67:$J97) + Calibration!$C$11</f>
        <v>377.76304045998728</v>
      </c>
      <c r="R68" s="3">
        <v>1175.2509463958465</v>
      </c>
      <c r="S68" s="3">
        <v>555.11609783998824</v>
      </c>
      <c r="T68" s="3">
        <f t="shared" ref="T68:T131" si="8">(R68-Q68)/(7*35314.6667/1400)</f>
        <v>4.5164685410204326</v>
      </c>
    </row>
    <row r="69" spans="1:21" x14ac:dyDescent="0.25">
      <c r="A69" s="3">
        <f t="shared" ref="A69:A132" si="9">1/12+A68</f>
        <v>7.9999999999999885</v>
      </c>
      <c r="B69" s="3">
        <f>AVERAGE('5G'!$J356:$J386) + Calibration!$C$11</f>
        <v>373.1657344591971</v>
      </c>
      <c r="C69" s="3">
        <v>402.26547048655425</v>
      </c>
      <c r="D69" s="3">
        <v>538.96802593147072</v>
      </c>
      <c r="E69" s="3">
        <f t="shared" si="5"/>
        <v>0.16480255229115415</v>
      </c>
      <c r="G69" s="3">
        <f>AVERAGE('6G'!$J68:$J98) + Calibration!$C$11</f>
        <v>373.54083365980227</v>
      </c>
      <c r="H69" s="3">
        <v>489.31916738293398</v>
      </c>
      <c r="I69" s="3">
        <v>548.11260768057059</v>
      </c>
      <c r="J69" s="3">
        <f t="shared" si="6"/>
        <v>0.65569546334204365</v>
      </c>
      <c r="L69" s="3">
        <f>AVERAGE('7G'!$J68:$J98) + Calibration!$C$11</f>
        <v>375.01309686757622</v>
      </c>
      <c r="M69" s="3">
        <v>869.94960767206771</v>
      </c>
      <c r="N69" s="3">
        <v>545.21313661432282</v>
      </c>
      <c r="O69" s="3">
        <f t="shared" si="7"/>
        <v>2.8030082515517067</v>
      </c>
      <c r="Q69" s="3">
        <f>AVERAGE('8G'!$J68:$J98) + Calibration!$C$11</f>
        <v>377.53329257764608</v>
      </c>
      <c r="R69" s="3">
        <v>1142.9122320624981</v>
      </c>
      <c r="S69" s="3">
        <v>567.87387759051899</v>
      </c>
      <c r="T69" s="3">
        <f t="shared" si="8"/>
        <v>4.3346236054656124</v>
      </c>
      <c r="U69">
        <v>0</v>
      </c>
    </row>
    <row r="70" spans="1:21" x14ac:dyDescent="0.25">
      <c r="A70" s="3">
        <f t="shared" si="9"/>
        <v>8.0833333333333215</v>
      </c>
      <c r="B70" s="3">
        <f>AVERAGE('5G'!$J357:$J387) + Calibration!$C$11</f>
        <v>373.41892649579756</v>
      </c>
      <c r="C70" s="3">
        <v>400.19648736024396</v>
      </c>
      <c r="D70" s="3">
        <v>537.00527685971724</v>
      </c>
      <c r="E70" s="3">
        <f t="shared" si="5"/>
        <v>0.15165121671357243</v>
      </c>
      <c r="G70" s="3">
        <f>AVERAGE('6G'!$J69:$J99) + Calibration!$C$11</f>
        <v>373.49160192049271</v>
      </c>
      <c r="H70" s="3">
        <v>496.75253277554953</v>
      </c>
      <c r="I70" s="3">
        <v>550.74443114612473</v>
      </c>
      <c r="J70" s="3">
        <f t="shared" si="6"/>
        <v>0.69807217438672187</v>
      </c>
      <c r="L70" s="3">
        <f>AVERAGE('7G'!$J69:$J99) + Calibration!$C$11</f>
        <v>375.59450026513713</v>
      </c>
      <c r="M70" s="3">
        <v>904.35722849988338</v>
      </c>
      <c r="N70" s="3">
        <v>548.82637922368713</v>
      </c>
      <c r="O70" s="3">
        <f t="shared" si="7"/>
        <v>2.9945786136203072</v>
      </c>
      <c r="Q70" s="3">
        <f>AVERAGE('8G'!$J69:$J99) + Calibration!$C$11</f>
        <v>377.07614047819152</v>
      </c>
      <c r="R70" s="3">
        <v>1138.7740359143493</v>
      </c>
      <c r="S70" s="3">
        <v>576.08173734512434</v>
      </c>
      <c r="T70" s="3">
        <f t="shared" si="8"/>
        <v>4.3137764935278726</v>
      </c>
    </row>
    <row r="71" spans="1:21" x14ac:dyDescent="0.25">
      <c r="A71" s="3">
        <f t="shared" si="9"/>
        <v>8.1666666666666554</v>
      </c>
      <c r="B71" s="3">
        <f>AVERAGE('5G'!$J358:$J388) + Calibration!$C$11</f>
        <v>373.72369464024621</v>
      </c>
      <c r="C71" s="3">
        <v>402.72518491207893</v>
      </c>
      <c r="D71" s="3">
        <v>526.65614708369549</v>
      </c>
      <c r="E71" s="3">
        <f t="shared" si="5"/>
        <v>0.16424615029331549</v>
      </c>
      <c r="G71" s="3">
        <f>AVERAGE('6G'!$J70:$J100) + Calibration!$C$11</f>
        <v>373.66977416385953</v>
      </c>
      <c r="H71" s="3">
        <v>523.65023299969812</v>
      </c>
      <c r="I71" s="3">
        <v>546.19451115019956</v>
      </c>
      <c r="J71" s="3">
        <f t="shared" si="6"/>
        <v>0.84939472944728978</v>
      </c>
      <c r="L71" s="3">
        <f>AVERAGE('7G'!$J70:$J100) + Calibration!$C$11</f>
        <v>375.70937455796303</v>
      </c>
      <c r="M71" s="3">
        <v>938.30513490217413</v>
      </c>
      <c r="N71" s="3">
        <v>544.99005233914454</v>
      </c>
      <c r="O71" s="3">
        <f t="shared" si="7"/>
        <v>3.1861875697340851</v>
      </c>
      <c r="Q71" s="3">
        <f>AVERAGE('8G'!$J70:$J100) + Calibration!$C$11</f>
        <v>376.5838230850955</v>
      </c>
      <c r="R71" s="3">
        <v>1197.2442853065857</v>
      </c>
      <c r="S71" s="3">
        <v>567.3831903225805</v>
      </c>
      <c r="T71" s="3">
        <f t="shared" si="8"/>
        <v>4.6477032853972267</v>
      </c>
    </row>
    <row r="72" spans="1:21" x14ac:dyDescent="0.25">
      <c r="A72" s="3">
        <f t="shared" si="9"/>
        <v>8.2499999999999893</v>
      </c>
      <c r="B72" s="3">
        <f>AVERAGE('5G'!$J359:$J389) + Calibration!$C$11</f>
        <v>374.29337642955124</v>
      </c>
      <c r="C72" s="3">
        <v>402.26547048655425</v>
      </c>
      <c r="D72" s="3">
        <v>519.42970647290053</v>
      </c>
      <c r="E72" s="3">
        <f t="shared" si="5"/>
        <v>0.15841629935022439</v>
      </c>
      <c r="G72" s="3">
        <f>AVERAGE('6G'!$J71:$J101) + Calibration!$C$11</f>
        <v>373.36735085682312</v>
      </c>
      <c r="H72" s="3">
        <v>567.56035561012527</v>
      </c>
      <c r="I72" s="3">
        <v>549.31706649162561</v>
      </c>
      <c r="J72" s="3">
        <f t="shared" si="6"/>
        <v>1.0997867056369648</v>
      </c>
      <c r="L72" s="3">
        <f>AVERAGE('7G'!$J71:$J101) + Calibration!$C$11</f>
        <v>375.8219040133767</v>
      </c>
      <c r="M72" s="3">
        <v>973.55585926551589</v>
      </c>
      <c r="N72" s="3">
        <v>544.276280796028</v>
      </c>
      <c r="O72" s="3">
        <f t="shared" si="7"/>
        <v>3.3851881448006931</v>
      </c>
      <c r="Q72" s="3">
        <f>AVERAGE('8G'!$J71:$J101) + Calibration!$C$11</f>
        <v>376.4314391300897</v>
      </c>
      <c r="R72" s="3">
        <v>1212.110709564445</v>
      </c>
      <c r="S72" s="3">
        <v>561.62881151560032</v>
      </c>
      <c r="T72" s="3">
        <f t="shared" si="8"/>
        <v>4.7327603430806562</v>
      </c>
    </row>
    <row r="73" spans="1:21" x14ac:dyDescent="0.25">
      <c r="A73" s="3">
        <f t="shared" si="9"/>
        <v>8.3333333333333233</v>
      </c>
      <c r="B73" s="3">
        <f>AVERAGE('5G'!$J360:$J390) + Calibration!$C$11</f>
        <v>374.48327028117399</v>
      </c>
      <c r="C73" s="3">
        <v>401.88238790392438</v>
      </c>
      <c r="D73" s="3">
        <v>528.08369016992879</v>
      </c>
      <c r="E73" s="3">
        <f t="shared" si="5"/>
        <v>0.15517132219033739</v>
      </c>
      <c r="G73" s="3">
        <f>AVERAGE('6G'!$J72:$J102) + Calibration!$C$11</f>
        <v>373.27826485235818</v>
      </c>
      <c r="H73" s="3">
        <v>563.42231272566141</v>
      </c>
      <c r="I73" s="3">
        <v>546.68519841813804</v>
      </c>
      <c r="J73" s="3">
        <f t="shared" si="6"/>
        <v>1.0768559674573013</v>
      </c>
      <c r="L73" s="3">
        <f>AVERAGE('7G'!$J72:$J102) + Calibration!$C$11</f>
        <v>375.70702972055068</v>
      </c>
      <c r="M73" s="3">
        <v>960.68163302738617</v>
      </c>
      <c r="N73" s="3">
        <v>549.09398221644733</v>
      </c>
      <c r="O73" s="3">
        <f t="shared" si="7"/>
        <v>3.3129272224270228</v>
      </c>
      <c r="Q73" s="3">
        <f>AVERAGE('8G'!$J72:$J102) + Calibration!$C$11</f>
        <v>376.50880352629878</v>
      </c>
      <c r="R73" s="3">
        <v>1232.0350653488738</v>
      </c>
      <c r="S73" s="3">
        <v>549.31706649162561</v>
      </c>
      <c r="T73" s="3">
        <f t="shared" si="8"/>
        <v>4.8451611852396432</v>
      </c>
    </row>
    <row r="74" spans="1:21" x14ac:dyDescent="0.25">
      <c r="A74" s="3">
        <f t="shared" si="9"/>
        <v>8.4166666666666572</v>
      </c>
      <c r="B74" s="3">
        <f>AVERAGE('5G'!$J361:$J391) + Calibration!$C$11</f>
        <v>374.6731643672336</v>
      </c>
      <c r="C74" s="3">
        <v>406.02043078838801</v>
      </c>
      <c r="D74" s="3">
        <v>545.21313661432282</v>
      </c>
      <c r="E74" s="3">
        <f t="shared" si="5"/>
        <v>0.17753114697330225</v>
      </c>
      <c r="G74" s="3">
        <f>AVERAGE('6G'!$J73:$J103) + Calibration!$C$11</f>
        <v>373.68149600655227</v>
      </c>
      <c r="H74" s="3">
        <v>558.05808372304227</v>
      </c>
      <c r="I74" s="3">
        <v>551.23511841406321</v>
      </c>
      <c r="J74" s="3">
        <f t="shared" si="6"/>
        <v>1.0441927105402355</v>
      </c>
      <c r="L74" s="3">
        <f>AVERAGE('7G'!$J73:$J103) + Calibration!$C$11</f>
        <v>375.66951982393397</v>
      </c>
      <c r="M74" s="3">
        <v>941.60038077848299</v>
      </c>
      <c r="N74" s="3">
        <v>551.72580568200146</v>
      </c>
      <c r="O74" s="3">
        <f t="shared" si="7"/>
        <v>3.2050754762159421</v>
      </c>
      <c r="Q74" s="3">
        <f>AVERAGE('8G'!$J73:$J103) + Calibration!$C$11</f>
        <v>376.48301547237463</v>
      </c>
      <c r="R74" s="3">
        <v>1239.0084864204362</v>
      </c>
      <c r="S74" s="3">
        <v>557.25727864553733</v>
      </c>
      <c r="T74" s="3">
        <f t="shared" si="8"/>
        <v>4.8848002914781095</v>
      </c>
    </row>
    <row r="75" spans="1:21" x14ac:dyDescent="0.25">
      <c r="A75" s="3">
        <f t="shared" si="9"/>
        <v>8.4999999999999911</v>
      </c>
      <c r="B75" s="3">
        <f>AVERAGE('5G'!$J362:$J392) + Calibration!$C$11</f>
        <v>375.15376015207363</v>
      </c>
      <c r="C75" s="3">
        <v>413.07048370284474</v>
      </c>
      <c r="D75" s="3">
        <v>534.37331957036281</v>
      </c>
      <c r="E75" s="3">
        <f t="shared" si="5"/>
        <v>0.21473640894235654</v>
      </c>
      <c r="G75" s="3">
        <f>AVERAGE('6G'!$J74:$J104) + Calibration!$C$11</f>
        <v>373.6439861099355</v>
      </c>
      <c r="H75" s="3">
        <v>550.62479496226956</v>
      </c>
      <c r="I75" s="3">
        <v>552.439577225118</v>
      </c>
      <c r="J75" s="3">
        <f t="shared" si="6"/>
        <v>1.002307683409817</v>
      </c>
      <c r="L75" s="3">
        <f>AVERAGE('7G'!$J74:$J104) + Calibration!$C$11</f>
        <v>375.84534746432536</v>
      </c>
      <c r="M75" s="3">
        <v>943.2862813221634</v>
      </c>
      <c r="N75" s="3">
        <v>544.0086778032678</v>
      </c>
      <c r="O75" s="3">
        <f t="shared" si="7"/>
        <v>3.2136275767701803</v>
      </c>
      <c r="Q75" s="3">
        <f>AVERAGE('8G'!$J74:$J104) + Calibration!$C$11</f>
        <v>376.18059216533817</v>
      </c>
      <c r="R75" s="3">
        <v>1224.9850124344173</v>
      </c>
      <c r="S75" s="3">
        <v>590.80239999120886</v>
      </c>
      <c r="T75" s="3">
        <f t="shared" si="8"/>
        <v>4.8070929139992655</v>
      </c>
    </row>
    <row r="76" spans="1:21" x14ac:dyDescent="0.25">
      <c r="A76" s="3">
        <f t="shared" si="9"/>
        <v>8.583333333333325</v>
      </c>
      <c r="B76" s="3">
        <f>AVERAGE('5G'!$J363:$J393) + Calibration!$C$11</f>
        <v>375.81252794584356</v>
      </c>
      <c r="C76" s="3">
        <v>417.20867985099403</v>
      </c>
      <c r="D76" s="3">
        <v>562.83327032665511</v>
      </c>
      <c r="E76" s="3">
        <f t="shared" si="5"/>
        <v>0.2344416967421101</v>
      </c>
      <c r="G76" s="3">
        <f>AVERAGE('6G'!$J75:$J105) + Calibration!$C$11</f>
        <v>373.49394675790489</v>
      </c>
      <c r="H76" s="3">
        <v>546.02680775675299</v>
      </c>
      <c r="I76" s="3">
        <v>551.94888995717974</v>
      </c>
      <c r="J76" s="3">
        <f t="shared" si="6"/>
        <v>0.97711731199121343</v>
      </c>
      <c r="L76" s="3">
        <f>AVERAGE('7G'!$J75:$J105) + Calibration!$C$11</f>
        <v>376.00945326202395</v>
      </c>
      <c r="M76" s="3">
        <v>943.66951716847939</v>
      </c>
      <c r="N76" s="3">
        <v>541.82284445633627</v>
      </c>
      <c r="O76" s="3">
        <f t="shared" si="7"/>
        <v>3.2148685911650152</v>
      </c>
      <c r="Q76" s="3">
        <f>AVERAGE('8G'!$J75:$J105) + Calibration!$C$11</f>
        <v>376.21810253082873</v>
      </c>
      <c r="R76" s="3">
        <v>1217.0919326162773</v>
      </c>
      <c r="S76" s="3">
        <v>575.85878689374658</v>
      </c>
      <c r="T76" s="3">
        <f t="shared" si="8"/>
        <v>4.7621790528491585</v>
      </c>
    </row>
    <row r="77" spans="1:21" x14ac:dyDescent="0.25">
      <c r="A77" s="3">
        <f t="shared" si="9"/>
        <v>8.666666666666659</v>
      </c>
      <c r="B77" s="3">
        <f>AVERAGE('5G'!$J364:$J394) + Calibration!$C$11</f>
        <v>376.11495148731672</v>
      </c>
      <c r="C77" s="3">
        <v>410.61841799390459</v>
      </c>
      <c r="D77" s="3">
        <v>521.83857948707669</v>
      </c>
      <c r="E77" s="3">
        <f t="shared" si="5"/>
        <v>0.1954058737107541</v>
      </c>
      <c r="G77" s="3">
        <f>AVERAGE('6G'!$J76:$J106) + Calibration!$C$11</f>
        <v>373.32749682610461</v>
      </c>
      <c r="H77" s="3">
        <v>521.19816729075797</v>
      </c>
      <c r="I77" s="3">
        <v>546.68519841813804</v>
      </c>
      <c r="J77" s="3">
        <f t="shared" si="6"/>
        <v>0.83744621871033176</v>
      </c>
      <c r="L77" s="3">
        <f>AVERAGE('7G'!$J76:$J106) + Calibration!$C$11</f>
        <v>376.41268441621804</v>
      </c>
      <c r="M77" s="3">
        <v>950.33641086846342</v>
      </c>
      <c r="N77" s="3">
        <v>549.54010615887023</v>
      </c>
      <c r="O77" s="3">
        <f t="shared" si="7"/>
        <v>3.2503420254692381</v>
      </c>
      <c r="Q77" s="3">
        <f>AVERAGE('8G'!$J76:$J106) + Calibration!$C$11</f>
        <v>376.24389058475276</v>
      </c>
      <c r="R77" s="3">
        <v>1185.5961685547697</v>
      </c>
      <c r="S77" s="3">
        <v>572.69157901093831</v>
      </c>
      <c r="T77" s="3">
        <f t="shared" si="8"/>
        <v>4.5836608616216497</v>
      </c>
    </row>
    <row r="78" spans="1:21" x14ac:dyDescent="0.25">
      <c r="A78" s="3">
        <f t="shared" si="9"/>
        <v>8.7499999999999929</v>
      </c>
      <c r="B78" s="3">
        <f>AVERAGE('5G'!$J365:$J395) + Calibration!$C$11</f>
        <v>376.33063292398975</v>
      </c>
      <c r="C78" s="3">
        <v>414.29666982100071</v>
      </c>
      <c r="D78" s="3">
        <v>530.98316123617656</v>
      </c>
      <c r="E78" s="3">
        <f t="shared" si="5"/>
        <v>0.21501568863460885</v>
      </c>
      <c r="G78" s="3">
        <f>AVERAGE('6G'!$J77:$J107) + Calibration!$C$11</f>
        <v>373.40251661933826</v>
      </c>
      <c r="H78" s="3">
        <v>515.83393828813837</v>
      </c>
      <c r="I78" s="3">
        <v>543.78559352808975</v>
      </c>
      <c r="J78" s="3">
        <f t="shared" si="6"/>
        <v>0.80664174394600807</v>
      </c>
      <c r="L78" s="3">
        <f>AVERAGE('7G'!$J77:$J107) + Calibration!$C$11</f>
        <v>376.48770397501494</v>
      </c>
      <c r="M78" s="3">
        <v>926.73372662509541</v>
      </c>
      <c r="N78" s="3">
        <v>571.26416974850531</v>
      </c>
      <c r="O78" s="3">
        <f t="shared" si="7"/>
        <v>3.116246444144299</v>
      </c>
      <c r="Q78" s="3">
        <f>AVERAGE('8G'!$J77:$J107) + Calibration!$C$11</f>
        <v>376.07744065295242</v>
      </c>
      <c r="R78" s="3">
        <v>1182.3010759421461</v>
      </c>
      <c r="S78" s="3">
        <v>547.62192041263233</v>
      </c>
      <c r="T78" s="3">
        <f t="shared" si="8"/>
        <v>4.5659422026440568</v>
      </c>
    </row>
    <row r="79" spans="1:21" x14ac:dyDescent="0.25">
      <c r="A79" s="3">
        <f t="shared" si="9"/>
        <v>8.8333333333333268</v>
      </c>
      <c r="B79" s="3">
        <f>AVERAGE('5G'!$J366:$J396) + Calibration!$C$11</f>
        <v>376.68463257331115</v>
      </c>
      <c r="C79" s="3">
        <v>425.1016830372912</v>
      </c>
      <c r="D79" s="3">
        <v>523.04290447433118</v>
      </c>
      <c r="E79" s="3">
        <f t="shared" si="5"/>
        <v>0.27420363825197897</v>
      </c>
      <c r="G79" s="3">
        <f>AVERAGE('6G'!$J78:$J108) + Calibration!$C$11</f>
        <v>373.592410470961</v>
      </c>
      <c r="H79" s="3">
        <v>508.78380874183881</v>
      </c>
      <c r="I79" s="3">
        <v>546.68519841813804</v>
      </c>
      <c r="J79" s="3">
        <f t="shared" si="6"/>
        <v>0.76563881754476704</v>
      </c>
      <c r="L79" s="3">
        <f>AVERAGE('7G'!$J78:$J108) + Calibration!$C$11</f>
        <v>376.61429987609682</v>
      </c>
      <c r="M79" s="3">
        <v>920.52654735063584</v>
      </c>
      <c r="N79" s="3">
        <v>569.07833640157378</v>
      </c>
      <c r="O79" s="3">
        <f t="shared" si="7"/>
        <v>3.0803759361236676</v>
      </c>
      <c r="Q79" s="3">
        <f>AVERAGE('8G'!$J78:$J108) + Calibration!$C$11</f>
        <v>375.64842121039737</v>
      </c>
      <c r="R79" s="3">
        <v>1170.2697999758573</v>
      </c>
      <c r="S79" s="3">
        <v>589.33033818739386</v>
      </c>
      <c r="T79" s="3">
        <f t="shared" si="8"/>
        <v>4.5002343389833541</v>
      </c>
    </row>
    <row r="80" spans="1:21" x14ac:dyDescent="0.25">
      <c r="A80" s="3">
        <f t="shared" si="9"/>
        <v>8.9166666666666607</v>
      </c>
      <c r="B80" s="3">
        <f>AVERAGE('5G'!$J367:$J397) + Calibration!$C$11</f>
        <v>377.00112232601572</v>
      </c>
      <c r="C80" s="3">
        <v>425.1016830372912</v>
      </c>
      <c r="D80" s="3">
        <v>502.07717575332822</v>
      </c>
      <c r="E80" s="3">
        <f t="shared" si="5"/>
        <v>0.27241123989583327</v>
      </c>
      <c r="G80" s="3">
        <f>AVERAGE('6G'!$J79:$J109) + Calibration!$C$11</f>
        <v>373.61819852488503</v>
      </c>
      <c r="H80" s="3">
        <v>499.2048283800184</v>
      </c>
      <c r="I80" s="3">
        <v>536.29150531660093</v>
      </c>
      <c r="J80" s="3">
        <f t="shared" si="6"/>
        <v>0.71124346675560357</v>
      </c>
      <c r="L80" s="3">
        <f>AVERAGE('7G'!$J79:$J109) + Calibration!$C$11</f>
        <v>376.81591557041224</v>
      </c>
      <c r="M80" s="3">
        <v>926.27401219957051</v>
      </c>
      <c r="N80" s="3">
        <v>557.52488163829753</v>
      </c>
      <c r="O80" s="3">
        <f t="shared" si="7"/>
        <v>3.111784128089524</v>
      </c>
      <c r="Q80" s="3">
        <f>AVERAGE('8G'!$J79:$J109) + Calibration!$C$11</f>
        <v>375.63435546803976</v>
      </c>
      <c r="R80" s="3">
        <v>1157.4722055806221</v>
      </c>
      <c r="S80" s="3">
        <v>626.4887021424297</v>
      </c>
      <c r="T80" s="3">
        <f t="shared" si="8"/>
        <v>4.4278364949857068</v>
      </c>
    </row>
    <row r="81" spans="1:20" x14ac:dyDescent="0.25">
      <c r="A81" s="3">
        <f t="shared" si="9"/>
        <v>8.9999999999999947</v>
      </c>
      <c r="B81" s="3">
        <f>AVERAGE('5G'!$J368:$J398) + Calibration!$C$11</f>
        <v>377.10193064204714</v>
      </c>
      <c r="C81" s="3">
        <v>424.64196861176652</v>
      </c>
      <c r="D81" s="3">
        <v>526.43319663231773</v>
      </c>
      <c r="E81" s="3">
        <f t="shared" si="5"/>
        <v>0.26923679259710737</v>
      </c>
      <c r="G81" s="3">
        <f>AVERAGE('6G'!$J80:$J110) + Calibration!$C$11</f>
        <v>373.98626415100085</v>
      </c>
      <c r="H81" s="3">
        <v>492.15454557003318</v>
      </c>
      <c r="I81" s="3">
        <v>545.21313661432282</v>
      </c>
      <c r="J81" s="3">
        <f t="shared" si="6"/>
        <v>0.66923061980382392</v>
      </c>
      <c r="L81" s="3">
        <f>AVERAGE('7G'!$J80:$J110) + Calibration!$C$11</f>
        <v>376.80419396215632</v>
      </c>
      <c r="M81" s="3">
        <v>956.16035429660747</v>
      </c>
      <c r="N81" s="3">
        <v>534.37331957036281</v>
      </c>
      <c r="O81" s="3">
        <f t="shared" si="7"/>
        <v>3.2811079048606797</v>
      </c>
      <c r="Q81" s="3">
        <f>AVERAGE('8G'!$J80:$J110) + Calibration!$C$11</f>
        <v>375.82424931966256</v>
      </c>
      <c r="R81" s="3">
        <v>1142.9122320624981</v>
      </c>
      <c r="S81" s="3">
        <v>571.04108547332726</v>
      </c>
      <c r="T81" s="3">
        <f t="shared" si="8"/>
        <v>4.3443025486225837</v>
      </c>
    </row>
    <row r="82" spans="1:20" x14ac:dyDescent="0.25">
      <c r="A82" s="3">
        <f t="shared" si="9"/>
        <v>9.0833333333333286</v>
      </c>
      <c r="B82" s="3">
        <f>AVERAGE('5G'!$J369:$J399) + Calibration!$C$11</f>
        <v>376.94954645260441</v>
      </c>
      <c r="C82" s="3">
        <v>422.57283222177057</v>
      </c>
      <c r="D82" s="3">
        <v>530.04643924168226</v>
      </c>
      <c r="E82" s="3">
        <f t="shared" si="5"/>
        <v>0.25838151698691331</v>
      </c>
      <c r="G82" s="3">
        <f>AVERAGE('6G'!$J81:$J111) + Calibration!$C$11</f>
        <v>374.08707199815859</v>
      </c>
      <c r="H82" s="3">
        <v>486.79031656741358</v>
      </c>
      <c r="I82" s="3">
        <v>550.52148069474697</v>
      </c>
      <c r="J82" s="3">
        <f t="shared" si="6"/>
        <v>0.63828009776603656</v>
      </c>
      <c r="L82" s="3">
        <f>AVERAGE('7G'!$J81:$J111) + Calibration!$C$11</f>
        <v>376.93078986323815</v>
      </c>
      <c r="M82" s="3">
        <v>992.17739708889417</v>
      </c>
      <c r="N82" s="3">
        <v>560.1567497117851</v>
      </c>
      <c r="O82" s="3">
        <f t="shared" si="7"/>
        <v>3.4843687607316762</v>
      </c>
      <c r="Q82" s="3">
        <f>AVERAGE('8G'!$J81:$J111) + Calibration!$C$11</f>
        <v>375.78439482007025</v>
      </c>
      <c r="R82" s="3">
        <v>1142.9122320624981</v>
      </c>
      <c r="S82" s="3">
        <v>579.96271677104914</v>
      </c>
      <c r="T82" s="3">
        <f t="shared" si="8"/>
        <v>4.3445282593729129</v>
      </c>
    </row>
    <row r="83" spans="1:20" x14ac:dyDescent="0.25">
      <c r="A83" s="3">
        <f t="shared" si="9"/>
        <v>9.1666666666666625</v>
      </c>
      <c r="B83" s="3">
        <f>AVERAGE('5G'!$J370:$J400) + Calibration!$C$11</f>
        <v>377.15116214691989</v>
      </c>
      <c r="C83" s="3">
        <v>424.64196861176652</v>
      </c>
      <c r="D83" s="3">
        <v>524.96113482850251</v>
      </c>
      <c r="E83" s="3">
        <f t="shared" si="5"/>
        <v>0.26895797640274272</v>
      </c>
      <c r="G83" s="3">
        <f>AVERAGE('6G'!$J82:$J112) + Calibration!$C$11</f>
        <v>374.30275413814223</v>
      </c>
      <c r="H83" s="3">
        <v>479.35718107032699</v>
      </c>
      <c r="I83" s="3">
        <v>549.80775375956387</v>
      </c>
      <c r="J83" s="3">
        <f t="shared" si="6"/>
        <v>0.5949620186118576</v>
      </c>
      <c r="L83" s="3">
        <f>AVERAGE('7G'!$J82:$J112) + Calibration!$C$11</f>
        <v>377.08082921526864</v>
      </c>
      <c r="M83" s="3">
        <v>961.52458329922661</v>
      </c>
      <c r="N83" s="3">
        <v>564.52828258184809</v>
      </c>
      <c r="O83" s="3">
        <f t="shared" si="7"/>
        <v>3.3099208272236527</v>
      </c>
      <c r="Q83" s="3">
        <f>AVERAGE('8G'!$J82:$J112) + Calibration!$C$11</f>
        <v>375.7843948200703</v>
      </c>
      <c r="R83" s="3">
        <v>1120.9955249946531</v>
      </c>
      <c r="S83" s="3">
        <v>567.16023987120275</v>
      </c>
      <c r="T83" s="3">
        <f t="shared" si="8"/>
        <v>4.2204058529289918</v>
      </c>
    </row>
    <row r="84" spans="1:20" x14ac:dyDescent="0.25">
      <c r="A84" s="3">
        <f t="shared" si="9"/>
        <v>9.2499999999999964</v>
      </c>
      <c r="B84" s="3">
        <f>AVERAGE('5G'!$J371:$J401) + Calibration!$C$11</f>
        <v>377.50516203067809</v>
      </c>
      <c r="C84" s="3">
        <v>415.13962009284091</v>
      </c>
      <c r="D84" s="3">
        <v>526.16545981575723</v>
      </c>
      <c r="E84" s="3">
        <f t="shared" si="5"/>
        <v>0.21313783523355648</v>
      </c>
      <c r="G84" s="3">
        <f>AVERAGE('6G'!$J83:$J113) + Calibration!$C$11</f>
        <v>374.69426368408045</v>
      </c>
      <c r="H84" s="3">
        <v>474.75919386481041</v>
      </c>
      <c r="I84" s="3">
        <v>533.88263230242433</v>
      </c>
      <c r="J84" s="3">
        <f t="shared" si="6"/>
        <v>0.56670465577821783</v>
      </c>
      <c r="L84" s="3">
        <f>AVERAGE('7G'!$J83:$J113) + Calibration!$C$11</f>
        <v>376.76433946256407</v>
      </c>
      <c r="M84" s="3">
        <v>951.17936114030385</v>
      </c>
      <c r="N84" s="3">
        <v>560.1567497117851</v>
      </c>
      <c r="O84" s="3">
        <f t="shared" si="7"/>
        <v>3.2531244117772729</v>
      </c>
      <c r="Q84" s="3">
        <f>AVERAGE('8G'!$J83:$J113) + Calibration!$C$11</f>
        <v>375.87348105897223</v>
      </c>
      <c r="R84" s="3">
        <v>1110.6503028357304</v>
      </c>
      <c r="S84" s="3">
        <v>559.66606244384684</v>
      </c>
      <c r="T84" s="3">
        <f t="shared" si="8"/>
        <v>4.1613125108540707</v>
      </c>
    </row>
    <row r="85" spans="1:20" x14ac:dyDescent="0.25">
      <c r="A85" s="3">
        <f t="shared" si="9"/>
        <v>9.3333333333333304</v>
      </c>
      <c r="B85" s="3">
        <f>AVERAGE('5G'!$J372:$J402) + Calibration!$C$11</f>
        <v>377.50516203067809</v>
      </c>
      <c r="C85" s="3">
        <v>418.43478933730694</v>
      </c>
      <c r="D85" s="3">
        <v>557.52488163829753</v>
      </c>
      <c r="E85" s="3">
        <f t="shared" si="5"/>
        <v>0.23179959564295613</v>
      </c>
      <c r="G85" s="3">
        <f>AVERAGE('6G'!$J84:$J114) + Calibration!$C$11</f>
        <v>374.31447574639827</v>
      </c>
      <c r="H85" s="3">
        <v>462.34491194773409</v>
      </c>
      <c r="I85" s="3">
        <v>542.09058127289677</v>
      </c>
      <c r="J85" s="3">
        <f t="shared" si="6"/>
        <v>0.49854887177137541</v>
      </c>
      <c r="L85" s="3">
        <f>AVERAGE('7G'!$J84:$J114) + Calibration!$C$11</f>
        <v>376.58851205660955</v>
      </c>
      <c r="M85" s="3">
        <v>943.66951716847939</v>
      </c>
      <c r="N85" s="3">
        <v>597.80580093475965</v>
      </c>
      <c r="O85" s="3">
        <f t="shared" si="7"/>
        <v>3.2115891673522143</v>
      </c>
      <c r="Q85" s="3">
        <f>AVERAGE('8G'!$J84:$J114) + Calibration!$C$11</f>
        <v>375.9625672978741</v>
      </c>
      <c r="R85" s="3">
        <v>1123.9075350246469</v>
      </c>
      <c r="S85" s="3">
        <v>572.24554428438205</v>
      </c>
      <c r="T85" s="3">
        <f t="shared" si="8"/>
        <v>4.235888584652975</v>
      </c>
    </row>
    <row r="86" spans="1:20" x14ac:dyDescent="0.25">
      <c r="A86" s="3">
        <f t="shared" si="9"/>
        <v>9.4166666666666643</v>
      </c>
      <c r="B86" s="3">
        <f>AVERAGE('5G'!$J373:$J403) + Calibration!$C$11</f>
        <v>377.89667157661631</v>
      </c>
      <c r="C86" s="3">
        <v>417.59183906546673</v>
      </c>
      <c r="D86" s="3">
        <v>529.06506470580553</v>
      </c>
      <c r="E86" s="3">
        <f t="shared" si="5"/>
        <v>0.22480839378189807</v>
      </c>
      <c r="G86" s="3">
        <f>AVERAGE('6G'!$J85:$J115) + Calibration!$C$11</f>
        <v>374.30275413814229</v>
      </c>
      <c r="H86" s="3">
        <v>457.36368889590199</v>
      </c>
      <c r="I86" s="3">
        <v>533.65968185104657</v>
      </c>
      <c r="J86" s="3">
        <f t="shared" si="6"/>
        <v>0.47040474975095653</v>
      </c>
      <c r="L86" s="3">
        <f>AVERAGE('7G'!$J85:$J115) + Calibration!$C$11</f>
        <v>376.54865755701741</v>
      </c>
      <c r="M86" s="3">
        <v>954.09144780213978</v>
      </c>
      <c r="N86" s="3">
        <v>562.34258305871685</v>
      </c>
      <c r="O86" s="3">
        <f t="shared" si="7"/>
        <v>3.2708381203276224</v>
      </c>
      <c r="Q86" s="3">
        <f>AVERAGE('8G'!$J85:$J115) + Calibration!$C$11</f>
        <v>375.79846150017539</v>
      </c>
      <c r="R86" s="3">
        <v>1142.5290728480256</v>
      </c>
      <c r="S86" s="3">
        <v>488.56097191829826</v>
      </c>
      <c r="T86" s="3">
        <f t="shared" si="8"/>
        <v>4.3422786224277194</v>
      </c>
    </row>
    <row r="87" spans="1:20" x14ac:dyDescent="0.25">
      <c r="A87" s="3">
        <f t="shared" si="9"/>
        <v>9.4999999999999982</v>
      </c>
      <c r="B87" s="3">
        <f>AVERAGE('5G'!$J374:$J404) + Calibration!$C$11</f>
        <v>377.92245963054035</v>
      </c>
      <c r="C87" s="3">
        <v>415.52277930731361</v>
      </c>
      <c r="D87" s="3">
        <v>537.00527685971724</v>
      </c>
      <c r="E87" s="3">
        <f t="shared" si="5"/>
        <v>0.21294449694904391</v>
      </c>
      <c r="G87" s="3">
        <f>AVERAGE('6G'!$J86:$J116) + Calibration!$C$11</f>
        <v>374.48092638150922</v>
      </c>
      <c r="H87" s="3">
        <v>451.15650962144218</v>
      </c>
      <c r="I87" s="3">
        <v>539.41406065802676</v>
      </c>
      <c r="J87" s="3">
        <f t="shared" si="6"/>
        <v>0.43424214585569315</v>
      </c>
      <c r="L87" s="3">
        <f>AVERAGE('7G'!$J86:$J116) + Calibration!$C$11</f>
        <v>377.02925334185744</v>
      </c>
      <c r="M87" s="3">
        <v>970.18405817815506</v>
      </c>
      <c r="N87" s="3">
        <v>580.18566722242713</v>
      </c>
      <c r="O87" s="3">
        <f t="shared" si="7"/>
        <v>3.3592547248154978</v>
      </c>
      <c r="Q87" s="3">
        <f>AVERAGE('8G'!$J86:$J116) + Calibration!$C$11</f>
        <v>375.77267321181438</v>
      </c>
      <c r="R87" s="3">
        <v>1177.7030887366293</v>
      </c>
      <c r="S87" s="3">
        <v>514.34440205972078</v>
      </c>
      <c r="T87" s="3">
        <f t="shared" si="8"/>
        <v>4.5416281135385299</v>
      </c>
    </row>
    <row r="88" spans="1:20" x14ac:dyDescent="0.25">
      <c r="A88" s="3">
        <f t="shared" si="9"/>
        <v>9.5833333333333321</v>
      </c>
      <c r="B88" s="3">
        <f>AVERAGE('5G'!$J375:$J405) + Calibration!$C$11</f>
        <v>378.31631377945405</v>
      </c>
      <c r="C88" s="3">
        <v>418.05163012283424</v>
      </c>
      <c r="D88" s="3">
        <v>529.28801515718328</v>
      </c>
      <c r="E88" s="3">
        <f t="shared" si="5"/>
        <v>0.22503577157294924</v>
      </c>
      <c r="G88" s="3">
        <f>AVERAGE('6G'!$J87:$J117) + Calibration!$C$11</f>
        <v>374.2042911283969</v>
      </c>
      <c r="H88" s="3">
        <v>449.93055339881494</v>
      </c>
      <c r="I88" s="3">
        <v>542.09058127289677</v>
      </c>
      <c r="J88" s="3">
        <f t="shared" si="6"/>
        <v>0.42886579060035712</v>
      </c>
      <c r="L88" s="3">
        <f>AVERAGE('7G'!$J87:$J117) + Calibration!$C$11</f>
        <v>377.21914719348013</v>
      </c>
      <c r="M88" s="3">
        <v>951.17936114030385</v>
      </c>
      <c r="N88" s="3">
        <v>526.87923135887399</v>
      </c>
      <c r="O88" s="3">
        <f t="shared" si="7"/>
        <v>3.2505486676266644</v>
      </c>
      <c r="Q88" s="3">
        <f>AVERAGE('8G'!$J87:$J117) + Calibration!$C$11</f>
        <v>375.65779891898853</v>
      </c>
      <c r="R88" s="3">
        <v>1177.3198528903138</v>
      </c>
      <c r="S88" s="3">
        <v>506.89487717374732</v>
      </c>
      <c r="T88" s="3">
        <f t="shared" si="8"/>
        <v>4.5401082829493342</v>
      </c>
    </row>
    <row r="89" spans="1:20" x14ac:dyDescent="0.25">
      <c r="A89" s="3">
        <f t="shared" si="9"/>
        <v>9.6666666666666661</v>
      </c>
      <c r="B89" s="3">
        <f>AVERAGE('5G'!$J376:$J406) + Calibration!$C$11</f>
        <v>378.4311878378432</v>
      </c>
      <c r="C89" s="3">
        <v>418.43478933730694</v>
      </c>
      <c r="D89" s="3">
        <v>518.71593492978377</v>
      </c>
      <c r="E89" s="3">
        <f t="shared" si="5"/>
        <v>0.22655516949541951</v>
      </c>
      <c r="G89" s="3">
        <f>AVERAGE('6G'!$J88:$J118) + Calibration!$C$11</f>
        <v>374.04018533069819</v>
      </c>
      <c r="H89" s="3">
        <v>446.63530752250608</v>
      </c>
      <c r="I89" s="3">
        <v>529.55575197374378</v>
      </c>
      <c r="J89" s="3">
        <f t="shared" si="6"/>
        <v>0.41113298793675368</v>
      </c>
      <c r="L89" s="3">
        <f>AVERAGE('7G'!$J88:$J118) + Calibration!$C$11</f>
        <v>376.95423354862373</v>
      </c>
      <c r="M89" s="3">
        <v>956.16035429660747</v>
      </c>
      <c r="N89" s="3">
        <v>499.17770468708022</v>
      </c>
      <c r="O89" s="3">
        <f t="shared" si="7"/>
        <v>3.2802581752696178</v>
      </c>
      <c r="Q89" s="3">
        <f>AVERAGE('8G'!$J88:$J118) + Calibration!$C$11</f>
        <v>375.22643534233174</v>
      </c>
      <c r="R89" s="3">
        <v>1167.8176576350736</v>
      </c>
      <c r="S89" s="3">
        <v>499.66839195501848</v>
      </c>
      <c r="T89" s="3">
        <f t="shared" si="8"/>
        <v>4.4887368130972147</v>
      </c>
    </row>
    <row r="90" spans="1:20" x14ac:dyDescent="0.25">
      <c r="A90" s="3">
        <f t="shared" si="9"/>
        <v>9.75</v>
      </c>
      <c r="B90" s="3">
        <f>AVERAGE('5G'!$J377:$J407) + Calibration!$C$11</f>
        <v>378.44290968053593</v>
      </c>
      <c r="C90" s="3">
        <v>418.43478933730694</v>
      </c>
      <c r="D90" s="3">
        <v>512.91699279728823</v>
      </c>
      <c r="E90" s="3">
        <f t="shared" si="5"/>
        <v>0.22648878437111797</v>
      </c>
      <c r="G90" s="3">
        <f>AVERAGE('6G'!$J89:$J119) + Calibration!$C$11</f>
        <v>373.85029147907562</v>
      </c>
      <c r="H90" s="3">
        <v>437.13303563542308</v>
      </c>
      <c r="I90" s="3">
        <v>537.98665139559398</v>
      </c>
      <c r="J90" s="3">
        <f t="shared" si="6"/>
        <v>0.35839355185729366</v>
      </c>
      <c r="L90" s="3">
        <f>AVERAGE('7G'!$J89:$J119) + Calibration!$C$11</f>
        <v>376.86749214713404</v>
      </c>
      <c r="M90" s="3">
        <v>960.68163302738617</v>
      </c>
      <c r="N90" s="3">
        <v>556.05281983448253</v>
      </c>
      <c r="O90" s="3">
        <f t="shared" si="7"/>
        <v>3.3063550951211558</v>
      </c>
      <c r="Q90" s="3">
        <f>AVERAGE('8G'!$J89:$J119) + Calibration!$C$11</f>
        <v>375.22643534233174</v>
      </c>
      <c r="R90" s="3">
        <v>1164.9055709732377</v>
      </c>
      <c r="S90" s="3">
        <v>559.2200277172908</v>
      </c>
      <c r="T90" s="3">
        <f t="shared" si="8"/>
        <v>4.4722445908340163</v>
      </c>
    </row>
    <row r="91" spans="1:20" x14ac:dyDescent="0.25">
      <c r="A91" s="3">
        <f t="shared" si="9"/>
        <v>9.8333333333333339</v>
      </c>
      <c r="B91" s="3">
        <f>AVERAGE('5G'!$J378:$J408) + Calibration!$C$11</f>
        <v>378.27880388283728</v>
      </c>
      <c r="C91" s="3">
        <v>417.59183906546673</v>
      </c>
      <c r="D91" s="3">
        <v>514.12131778454273</v>
      </c>
      <c r="E91" s="3">
        <f t="shared" si="5"/>
        <v>0.22264423740195993</v>
      </c>
      <c r="G91" s="3">
        <f>AVERAGE('6G'!$J90:$J120) + Calibration!$C$11</f>
        <v>374.04018533069819</v>
      </c>
      <c r="H91" s="3">
        <v>432.53504842990651</v>
      </c>
      <c r="I91" s="3">
        <v>542.09058127289677</v>
      </c>
      <c r="J91" s="3">
        <f t="shared" si="6"/>
        <v>0.33127801316164374</v>
      </c>
      <c r="L91" s="3">
        <f>AVERAGE('7G'!$J90:$J120) + Calibration!$C$11</f>
        <v>376.71510819212813</v>
      </c>
      <c r="M91" s="3">
        <v>970.64377260367951</v>
      </c>
      <c r="N91" s="3">
        <v>605.74601308867136</v>
      </c>
      <c r="O91" s="3">
        <f t="shared" si="7"/>
        <v>3.3636373773934065</v>
      </c>
      <c r="Q91" s="3">
        <f>AVERAGE('8G'!$J90:$J120) + Calibration!$C$11</f>
        <v>374.93573340911439</v>
      </c>
      <c r="R91" s="3">
        <v>1153.7173985424745</v>
      </c>
      <c r="S91" s="3">
        <v>573.8960378219931</v>
      </c>
      <c r="T91" s="3">
        <f t="shared" si="8"/>
        <v>4.4105281907324922</v>
      </c>
    </row>
    <row r="92" spans="1:20" x14ac:dyDescent="0.25">
      <c r="A92" s="3">
        <f t="shared" si="9"/>
        <v>9.9166666666666679</v>
      </c>
      <c r="B92" s="3">
        <f>AVERAGE('5G'!$J379:$J409) + Calibration!$C$11</f>
        <v>378.48276371125445</v>
      </c>
      <c r="C92" s="3">
        <v>417.20867985099403</v>
      </c>
      <c r="D92" s="3">
        <v>510.24047218241822</v>
      </c>
      <c r="E92" s="3">
        <f t="shared" si="5"/>
        <v>0.21931916542618582</v>
      </c>
      <c r="G92" s="3">
        <f>AVERAGE('6G'!$J91:$J121) + Calibration!$C$11</f>
        <v>373.74713949781608</v>
      </c>
      <c r="H92" s="3">
        <v>432.91828427622204</v>
      </c>
      <c r="I92" s="3">
        <v>520.85720495119995</v>
      </c>
      <c r="J92" s="3">
        <f t="shared" si="6"/>
        <v>0.33510804607653827</v>
      </c>
      <c r="L92" s="3">
        <f>AVERAGE('7G'!$J91:$J121) + Calibration!$C$11</f>
        <v>376.71510819212818</v>
      </c>
      <c r="M92" s="3">
        <v>973.09614483999098</v>
      </c>
      <c r="N92" s="3">
        <v>597.04746606612753</v>
      </c>
      <c r="O92" s="3">
        <f t="shared" si="7"/>
        <v>3.3775260670822802</v>
      </c>
      <c r="Q92" s="3">
        <f>AVERAGE('8G'!$J91:$J121) + Calibration!$C$11</f>
        <v>374.56766731412495</v>
      </c>
      <c r="R92" s="3">
        <v>1138.391029963562</v>
      </c>
      <c r="S92" s="3">
        <v>510.73115945035647</v>
      </c>
      <c r="T92" s="3">
        <f t="shared" si="8"/>
        <v>4.3258137993381487</v>
      </c>
    </row>
    <row r="93" spans="1:20" x14ac:dyDescent="0.25">
      <c r="A93" s="3">
        <f t="shared" si="9"/>
        <v>10.000000000000002</v>
      </c>
      <c r="B93" s="3">
        <f>AVERAGE('5G'!$J380:$J410) + Calibration!$C$11</f>
        <v>378.71016745949396</v>
      </c>
      <c r="C93" s="3">
        <v>420.12076651283041</v>
      </c>
      <c r="D93" s="3">
        <v>511.71253398623321</v>
      </c>
      <c r="E93" s="3">
        <f t="shared" si="5"/>
        <v>0.23452351627793475</v>
      </c>
      <c r="G93" s="3">
        <f>AVERAGE('6G'!$J92:$J122) + Calibration!$C$11</f>
        <v>373.50566930390835</v>
      </c>
      <c r="H93" s="3">
        <v>429.62311503175602</v>
      </c>
      <c r="I93" s="3">
        <v>537.76361172834936</v>
      </c>
      <c r="J93" s="3">
        <f t="shared" si="6"/>
        <v>0.31781382055545587</v>
      </c>
      <c r="L93" s="3">
        <f>AVERAGE('7G'!$J92:$J122) + Calibration!$C$11</f>
        <v>376.27202230390498</v>
      </c>
      <c r="M93" s="3">
        <v>943.66951716847939</v>
      </c>
      <c r="N93" s="3">
        <v>560.1567497117851</v>
      </c>
      <c r="O93" s="3">
        <f t="shared" si="7"/>
        <v>3.2133815657083593</v>
      </c>
      <c r="Q93" s="3">
        <f>AVERAGE('8G'!$J92:$J122) + Calibration!$C$11</f>
        <v>374.35198517414125</v>
      </c>
      <c r="R93" s="3">
        <v>1143.7552589661811</v>
      </c>
      <c r="S93" s="3">
        <v>588.39361619289934</v>
      </c>
      <c r="T93" s="3">
        <f t="shared" si="8"/>
        <v>4.3574148969217932</v>
      </c>
    </row>
    <row r="94" spans="1:20" x14ac:dyDescent="0.25">
      <c r="A94" s="3">
        <f t="shared" si="9"/>
        <v>10.083333333333336</v>
      </c>
      <c r="B94" s="3">
        <f>AVERAGE('5G'!$J381:$J411) + Calibration!$C$11</f>
        <v>378.37961172999496</v>
      </c>
      <c r="C94" s="3">
        <v>417.59183906546673</v>
      </c>
      <c r="D94" s="3">
        <v>516.03954813871405</v>
      </c>
      <c r="E94" s="3">
        <f t="shared" si="5"/>
        <v>0.22207332533296575</v>
      </c>
      <c r="G94" s="3">
        <f>AVERAGE('6G'!$J93:$J123) + Calibration!$C$11</f>
        <v>373.17745770851099</v>
      </c>
      <c r="H94" s="3">
        <v>427.55397864175984</v>
      </c>
      <c r="I94" s="3">
        <v>543.29490626015127</v>
      </c>
      <c r="J94" s="3">
        <f t="shared" si="6"/>
        <v>0.30795432048208371</v>
      </c>
      <c r="L94" s="3">
        <f>AVERAGE('7G'!$J93:$J123) + Calibration!$C$11</f>
        <v>375.87816862386507</v>
      </c>
      <c r="M94" s="3">
        <v>889.87381019281088</v>
      </c>
      <c r="N94" s="3">
        <v>567.16023987120275</v>
      </c>
      <c r="O94" s="3">
        <f t="shared" si="7"/>
        <v>2.9109471480241704</v>
      </c>
      <c r="Q94" s="3">
        <f>AVERAGE('8G'!$J93:$J123) + Calibration!$C$11</f>
        <v>374.41528312468211</v>
      </c>
      <c r="R94" s="3">
        <v>1123.4478205991225</v>
      </c>
      <c r="S94" s="3">
        <v>603.56031356554013</v>
      </c>
      <c r="T94" s="3">
        <f t="shared" si="8"/>
        <v>4.2420478937972836</v>
      </c>
    </row>
    <row r="95" spans="1:20" x14ac:dyDescent="0.25">
      <c r="A95" s="3">
        <f t="shared" si="9"/>
        <v>10.16666666666667</v>
      </c>
      <c r="B95" s="3">
        <f>AVERAGE('5G'!$J382:$J412) + Calibration!$C$11</f>
        <v>378.30224733378594</v>
      </c>
      <c r="C95" s="3">
        <v>410.15855030469424</v>
      </c>
      <c r="D95" s="3">
        <v>521.12485255189358</v>
      </c>
      <c r="E95" s="3">
        <f t="shared" si="5"/>
        <v>0.18041400895287679</v>
      </c>
      <c r="G95" s="3">
        <f>AVERAGE('6G'!$J94:$J124) + Calibration!$C$11</f>
        <v>373.07664986135313</v>
      </c>
      <c r="H95" s="3">
        <v>425.94463330913118</v>
      </c>
      <c r="I95" s="3">
        <v>546.41746160157754</v>
      </c>
      <c r="J95" s="3">
        <f t="shared" si="6"/>
        <v>0.29941091556601346</v>
      </c>
      <c r="L95" s="3">
        <f>AVERAGE('7G'!$J94:$J124) + Calibration!$C$11</f>
        <v>375.89223506953311</v>
      </c>
      <c r="M95" s="3">
        <v>821.90151880901999</v>
      </c>
      <c r="N95" s="3">
        <v>538.47733866353246</v>
      </c>
      <c r="O95" s="3">
        <f t="shared" si="7"/>
        <v>2.5259152947887618</v>
      </c>
      <c r="Q95" s="3">
        <f>AVERAGE('8G'!$J94:$J124) + Calibration!$C$11</f>
        <v>374.47858107522302</v>
      </c>
      <c r="R95" s="3">
        <v>1127.2026276372701</v>
      </c>
      <c r="S95" s="3">
        <v>582.37150056935866</v>
      </c>
      <c r="T95" s="3">
        <f t="shared" si="8"/>
        <v>4.2629542731153514</v>
      </c>
    </row>
    <row r="96" spans="1:20" x14ac:dyDescent="0.25">
      <c r="A96" s="3">
        <f t="shared" si="9"/>
        <v>10.250000000000004</v>
      </c>
      <c r="B96" s="3">
        <f>AVERAGE('5G'!$J383:$J413) + Calibration!$C$11</f>
        <v>378.12407509041913</v>
      </c>
      <c r="C96" s="3">
        <v>424.64196861176652</v>
      </c>
      <c r="D96" s="3">
        <v>526.43319663231773</v>
      </c>
      <c r="E96" s="3">
        <f t="shared" si="5"/>
        <v>0.26344801108570215</v>
      </c>
      <c r="G96" s="3">
        <f>AVERAGE('6G'!$J95:$J125) + Calibration!$C$11</f>
        <v>372.92661050932276</v>
      </c>
      <c r="H96" s="3">
        <v>422.1897496391407</v>
      </c>
      <c r="I96" s="3">
        <v>552.439577225118</v>
      </c>
      <c r="J96" s="3">
        <f t="shared" si="6"/>
        <v>0.27899535084564703</v>
      </c>
      <c r="L96" s="3">
        <f>AVERAGE('7G'!$J95:$J125) + Calibration!$C$11</f>
        <v>375.67655363286008</v>
      </c>
      <c r="M96" s="3">
        <v>797.07264844749602</v>
      </c>
      <c r="N96" s="3">
        <v>545.7038238822613</v>
      </c>
      <c r="O96" s="3">
        <f t="shared" si="7"/>
        <v>2.3865217157189589</v>
      </c>
      <c r="Q96" s="3">
        <f>AVERAGE('8G'!$J95:$J125) + Calibration!$C$11</f>
        <v>374.31447527752442</v>
      </c>
      <c r="R96" s="3">
        <v>1138.391029963562</v>
      </c>
      <c r="S96" s="3">
        <v>575.59105007718608</v>
      </c>
      <c r="T96" s="3">
        <f t="shared" si="8"/>
        <v>4.3272477193507672</v>
      </c>
    </row>
    <row r="97" spans="1:20" x14ac:dyDescent="0.25">
      <c r="A97" s="3">
        <f t="shared" si="9"/>
        <v>10.333333333333337</v>
      </c>
      <c r="B97" s="3">
        <f>AVERAGE('5G'!$J384:$J414) + Calibration!$C$11</f>
        <v>378.21316109488407</v>
      </c>
      <c r="C97" s="3">
        <v>425.1016830372912</v>
      </c>
      <c r="D97" s="3">
        <v>528.57437743786704</v>
      </c>
      <c r="E97" s="3">
        <f t="shared" si="5"/>
        <v>0.26554701671533609</v>
      </c>
      <c r="G97" s="3">
        <f>AVERAGE('6G'!$J96:$J126) + Calibration!$C$11</f>
        <v>373.11650459538231</v>
      </c>
      <c r="H97" s="3">
        <v>425.48491888360672</v>
      </c>
      <c r="I97" s="3">
        <v>560.1567497117851</v>
      </c>
      <c r="J97" s="3">
        <f t="shared" si="6"/>
        <v>0.296581670913657</v>
      </c>
      <c r="L97" s="3">
        <f>AVERAGE('7G'!$J96:$J126) + Calibration!$C$11</f>
        <v>375.28504408692186</v>
      </c>
      <c r="M97" s="3">
        <v>738.67933742552509</v>
      </c>
      <c r="N97" s="3">
        <v>548.82637922368713</v>
      </c>
      <c r="O97" s="3">
        <f t="shared" si="7"/>
        <v>2.0580360926277872</v>
      </c>
      <c r="Q97" s="3">
        <f>AVERAGE('8G'!$J96:$J126) + Calibration!$C$11</f>
        <v>374.80679267062038</v>
      </c>
      <c r="R97" s="3">
        <v>1118.4665975472897</v>
      </c>
      <c r="S97" s="3">
        <v>558.9522909007303</v>
      </c>
      <c r="T97" s="3">
        <f t="shared" si="8"/>
        <v>4.2116201248285847</v>
      </c>
    </row>
    <row r="98" spans="1:20" x14ac:dyDescent="0.25">
      <c r="A98" s="3">
        <f t="shared" si="9"/>
        <v>10.416666666666671</v>
      </c>
      <c r="B98" s="3">
        <f>AVERAGE('5G'!$J385:$J415) + Calibration!$C$11</f>
        <v>377.7817970493536</v>
      </c>
      <c r="C98" s="3">
        <v>427.17081942728714</v>
      </c>
      <c r="D98" s="3">
        <v>532.67830731516983</v>
      </c>
      <c r="E98" s="3">
        <f t="shared" si="5"/>
        <v>0.27970827417115923</v>
      </c>
      <c r="G98" s="3">
        <f>AVERAGE('6G'!$J97:$J127) + Calibration!$C$11</f>
        <v>372.98990869430048</v>
      </c>
      <c r="H98" s="3">
        <v>427.17081942728714</v>
      </c>
      <c r="I98" s="3">
        <v>551.01207874681836</v>
      </c>
      <c r="J98" s="3">
        <f t="shared" si="6"/>
        <v>0.30684650767487864</v>
      </c>
      <c r="L98" s="3">
        <f>AVERAGE('7G'!$J97:$J127) + Calibration!$C$11</f>
        <v>375.47493746967092</v>
      </c>
      <c r="M98" s="3">
        <v>653.77110223466457</v>
      </c>
      <c r="N98" s="3">
        <v>566.44651293601964</v>
      </c>
      <c r="O98" s="3">
        <f t="shared" si="7"/>
        <v>1.5760939619174921</v>
      </c>
      <c r="Q98" s="3">
        <f>AVERAGE('8G'!$J97:$J127) + Calibration!$C$11</f>
        <v>375.10921621209354</v>
      </c>
      <c r="R98" s="3">
        <v>1118.9263886046572</v>
      </c>
      <c r="S98" s="3">
        <v>530.7600769609985</v>
      </c>
      <c r="T98" s="3">
        <f t="shared" si="8"/>
        <v>4.2125113551903555</v>
      </c>
    </row>
    <row r="99" spans="1:20" x14ac:dyDescent="0.25">
      <c r="A99" s="3">
        <f t="shared" si="9"/>
        <v>10.500000000000005</v>
      </c>
      <c r="B99" s="3">
        <f>AVERAGE('5G'!$J386:$J416) + Calibration!$C$11</f>
        <v>377.40200981498185</v>
      </c>
      <c r="C99" s="3">
        <v>420.96371678467062</v>
      </c>
      <c r="D99" s="3">
        <v>526.65614708369549</v>
      </c>
      <c r="E99" s="3">
        <f t="shared" si="5"/>
        <v>0.24670603485938475</v>
      </c>
      <c r="G99" s="3">
        <f>AVERAGE('6G'!$J98:$J128) + Calibration!$C$11</f>
        <v>373.31812028969773</v>
      </c>
      <c r="H99" s="3">
        <v>437.51604158621012</v>
      </c>
      <c r="I99" s="3">
        <v>549.31706649162561</v>
      </c>
      <c r="J99" s="3">
        <f t="shared" si="6"/>
        <v>0.36357653799695855</v>
      </c>
      <c r="L99" s="3">
        <f>AVERAGE('7G'!$J98:$J128) + Calibration!$C$11</f>
        <v>375.25925556412409</v>
      </c>
      <c r="M99" s="3">
        <v>609.86120951976613</v>
      </c>
      <c r="N99" s="3">
        <v>517.51160994252928</v>
      </c>
      <c r="O99" s="3">
        <f t="shared" si="7"/>
        <v>1.328637508877534</v>
      </c>
      <c r="Q99" s="3">
        <f>AVERAGE('8G'!$J98:$J128) + Calibration!$C$11</f>
        <v>375.2240905049195</v>
      </c>
      <c r="R99" s="3">
        <v>1115.1715815665095</v>
      </c>
      <c r="S99" s="3">
        <v>498.68701741914174</v>
      </c>
      <c r="T99" s="3">
        <f t="shared" si="8"/>
        <v>4.1905959206551984</v>
      </c>
    </row>
    <row r="100" spans="1:20" x14ac:dyDescent="0.25">
      <c r="A100" s="3">
        <f t="shared" si="9"/>
        <v>10.583333333333339</v>
      </c>
      <c r="B100" s="3">
        <f>AVERAGE('5G'!$J387:$J417) + Calibration!$C$11</f>
        <v>376.97299037242686</v>
      </c>
      <c r="C100" s="3">
        <v>422.57283222177057</v>
      </c>
      <c r="D100" s="3">
        <v>518.93901920496205</v>
      </c>
      <c r="E100" s="3">
        <f t="shared" si="5"/>
        <v>0.25824874541060699</v>
      </c>
      <c r="G100" s="3">
        <f>AVERAGE('6G'!$J99:$J129) + Calibration!$C$11</f>
        <v>373.57131209186139</v>
      </c>
      <c r="H100" s="3">
        <v>437.13303563542308</v>
      </c>
      <c r="I100" s="3">
        <v>537.76361172834936</v>
      </c>
      <c r="J100" s="3">
        <f t="shared" si="6"/>
        <v>0.35997351516027015</v>
      </c>
      <c r="L100" s="3">
        <f>AVERAGE('7G'!$J99:$J129) + Calibration!$C$11</f>
        <v>375.22174590194413</v>
      </c>
      <c r="M100" s="3">
        <v>577.90573103273368</v>
      </c>
      <c r="N100" s="3">
        <v>530.98316123617656</v>
      </c>
      <c r="O100" s="3">
        <f t="shared" si="7"/>
        <v>1.1478742634192243</v>
      </c>
      <c r="Q100" s="3">
        <f>AVERAGE('8G'!$J99:$J129) + Calibration!$C$11</f>
        <v>375.46556069882723</v>
      </c>
      <c r="R100" s="3">
        <v>1121.8384752664936</v>
      </c>
      <c r="S100" s="3">
        <v>539.68166365078696</v>
      </c>
      <c r="T100" s="3">
        <f t="shared" si="8"/>
        <v>4.2269854670193805</v>
      </c>
    </row>
    <row r="101" spans="1:20" x14ac:dyDescent="0.25">
      <c r="A101" s="3">
        <f t="shared" si="9"/>
        <v>10.666666666666673</v>
      </c>
      <c r="B101" s="3">
        <f>AVERAGE('5G'!$J388:$J418) + Calibration!$C$11</f>
        <v>376.89797057919316</v>
      </c>
      <c r="C101" s="3">
        <v>422.57283222177057</v>
      </c>
      <c r="D101" s="3">
        <v>523.04290447433118</v>
      </c>
      <c r="E101" s="3">
        <f t="shared" si="5"/>
        <v>0.25867361020613799</v>
      </c>
      <c r="G101" s="3">
        <f>AVERAGE('6G'!$J100:$J130) + Calibration!$C$11</f>
        <v>373.2923322357737</v>
      </c>
      <c r="H101" s="3">
        <v>462.34491194773409</v>
      </c>
      <c r="I101" s="3">
        <v>539.1909763828487</v>
      </c>
      <c r="J101" s="3">
        <f t="shared" si="6"/>
        <v>0.50433764797197067</v>
      </c>
      <c r="L101" s="3">
        <f>AVERAGE('7G'!$J100:$J130) + Calibration!$C$11</f>
        <v>374.98262054544864</v>
      </c>
      <c r="M101" s="3">
        <v>565.49121922012887</v>
      </c>
      <c r="N101" s="3">
        <v>547.62192041263233</v>
      </c>
      <c r="O101" s="3">
        <f t="shared" si="7"/>
        <v>1.0789205532820743</v>
      </c>
      <c r="Q101" s="3">
        <f>AVERAGE('8G'!$J100:$J130) + Calibration!$C$11</f>
        <v>375.59215659990906</v>
      </c>
      <c r="R101" s="3">
        <v>1128.4288137554261</v>
      </c>
      <c r="S101" s="3">
        <v>572.95918200369829</v>
      </c>
      <c r="T101" s="3">
        <f t="shared" si="8"/>
        <v>4.2635920284957241</v>
      </c>
    </row>
    <row r="102" spans="1:20" x14ac:dyDescent="0.25">
      <c r="A102" s="3">
        <f t="shared" si="9"/>
        <v>10.750000000000007</v>
      </c>
      <c r="B102" s="3">
        <f>AVERAGE('5G'!$J389:$J419) + Calibration!$C$11</f>
        <v>376.77137467811139</v>
      </c>
      <c r="C102" s="3">
        <v>421.80666705651083</v>
      </c>
      <c r="D102" s="3">
        <v>551.23511841406321</v>
      </c>
      <c r="E102" s="3">
        <f t="shared" si="5"/>
        <v>0.2550514932561968</v>
      </c>
      <c r="G102" s="3">
        <f>AVERAGE('6G'!$J101:$J131) + Calibration!$C$11</f>
        <v>373.1774579429478</v>
      </c>
      <c r="H102" s="3">
        <v>447.01846673697878</v>
      </c>
      <c r="I102" s="3">
        <v>530.98316123617656</v>
      </c>
      <c r="J102" s="3">
        <f t="shared" si="6"/>
        <v>0.418188903898283</v>
      </c>
      <c r="L102" s="3">
        <f>AVERAGE('7G'!$J101:$J131) + Calibration!$C$11</f>
        <v>375.18423623976418</v>
      </c>
      <c r="M102" s="3">
        <v>558.44108967382931</v>
      </c>
      <c r="N102" s="3">
        <v>544.72244934638456</v>
      </c>
      <c r="O102" s="3">
        <f t="shared" si="7"/>
        <v>1.0378512417565313</v>
      </c>
      <c r="Q102" s="3">
        <f>AVERAGE('8G'!$J101:$J131) + Calibration!$C$11</f>
        <v>375.46556069882723</v>
      </c>
      <c r="R102" s="3">
        <v>1158.6983916987781</v>
      </c>
      <c r="S102" s="3">
        <v>570.28279521262857</v>
      </c>
      <c r="T102" s="3">
        <f t="shared" si="8"/>
        <v>4.4357367869477917</v>
      </c>
    </row>
    <row r="103" spans="1:20" x14ac:dyDescent="0.25">
      <c r="A103" s="3">
        <f t="shared" si="9"/>
        <v>10.833333333333341</v>
      </c>
      <c r="B103" s="3">
        <f>AVERAGE('5G'!$J390:$J420) + Calibration!$C$11</f>
        <v>376.20169288880635</v>
      </c>
      <c r="C103" s="3">
        <v>417.59183906546673</v>
      </c>
      <c r="D103" s="3">
        <v>572.24554428438205</v>
      </c>
      <c r="E103" s="3">
        <f t="shared" si="5"/>
        <v>0.23440768408362397</v>
      </c>
      <c r="G103" s="3">
        <f>AVERAGE('6G'!$J102:$J132) + Calibration!$C$11</f>
        <v>373.32749729497829</v>
      </c>
      <c r="H103" s="3">
        <v>439.58517797620607</v>
      </c>
      <c r="I103" s="3">
        <v>528.08369016992879</v>
      </c>
      <c r="J103" s="3">
        <f t="shared" si="6"/>
        <v>0.37524171610674029</v>
      </c>
      <c r="L103" s="3">
        <f>AVERAGE('7G'!$J102:$J132) + Calibration!$C$11</f>
        <v>375.32489811764043</v>
      </c>
      <c r="M103" s="3">
        <v>546.02680775675299</v>
      </c>
      <c r="N103" s="3">
        <v>590.80239999120886</v>
      </c>
      <c r="O103" s="3">
        <f t="shared" si="7"/>
        <v>0.96674795823069481</v>
      </c>
      <c r="Q103" s="3">
        <f>AVERAGE('8G'!$J102:$J132) + Calibration!$C$11</f>
        <v>375.4772823070831</v>
      </c>
      <c r="R103" s="3">
        <v>1173.5650458521661</v>
      </c>
      <c r="S103" s="3">
        <v>557.74796591347581</v>
      </c>
      <c r="T103" s="3">
        <f t="shared" si="8"/>
        <v>4.5198657562019857</v>
      </c>
    </row>
    <row r="104" spans="1:20" x14ac:dyDescent="0.25">
      <c r="A104" s="3">
        <f t="shared" si="9"/>
        <v>10.916666666666675</v>
      </c>
      <c r="B104" s="3">
        <f>AVERAGE('5G'!$J391:$J421) + Calibration!$C$11</f>
        <v>375.68124283881093</v>
      </c>
      <c r="C104" s="3">
        <v>420.12076651283041</v>
      </c>
      <c r="D104" s="3">
        <v>532.90125776654759</v>
      </c>
      <c r="E104" s="3">
        <f t="shared" si="5"/>
        <v>0.25167743505289536</v>
      </c>
      <c r="G104" s="3">
        <f>AVERAGE('6G'!$J103:$J133) + Calibration!$C$11</f>
        <v>373.35328534890232</v>
      </c>
      <c r="H104" s="3">
        <v>437.51604158621012</v>
      </c>
      <c r="I104" s="3">
        <v>495.56446207771592</v>
      </c>
      <c r="J104" s="3">
        <f t="shared" si="6"/>
        <v>0.3633773852794584</v>
      </c>
      <c r="L104" s="3">
        <f>AVERAGE('7G'!$J103:$J133) + Calibration!$C$11</f>
        <v>375.46556046439042</v>
      </c>
      <c r="M104" s="3">
        <v>533.61244920783383</v>
      </c>
      <c r="N104" s="3">
        <v>553.19791209375012</v>
      </c>
      <c r="O104" s="3">
        <f t="shared" si="7"/>
        <v>0.89564423805502547</v>
      </c>
      <c r="Q104" s="3">
        <f>AVERAGE('8G'!$J103:$J133) + Calibration!$C$11</f>
        <v>375.24987855884353</v>
      </c>
      <c r="R104" s="3">
        <v>1175.2509463958465</v>
      </c>
      <c r="S104" s="3">
        <v>535.80081804866245</v>
      </c>
      <c r="T104" s="3">
        <f t="shared" si="8"/>
        <v>4.5307015050322024</v>
      </c>
    </row>
    <row r="105" spans="1:20" x14ac:dyDescent="0.25">
      <c r="A105" s="3">
        <f t="shared" si="9"/>
        <v>11.000000000000009</v>
      </c>
      <c r="B105" s="3">
        <f>AVERAGE('5G'!$J392:$J422) + Calibration!$C$11</f>
        <v>375.52885864936815</v>
      </c>
      <c r="C105" s="3">
        <v>418.05163012283424</v>
      </c>
      <c r="D105" s="3">
        <v>511.71253398623321</v>
      </c>
      <c r="E105" s="3">
        <f t="shared" si="5"/>
        <v>0.24082215944270027</v>
      </c>
      <c r="G105" s="3">
        <f>AVERAGE('6G'!$J104:$J134) + Calibration!$C$11</f>
        <v>373.05086204186591</v>
      </c>
      <c r="H105" s="3">
        <v>430.46606530359622</v>
      </c>
      <c r="I105" s="3">
        <v>526.65614708369549</v>
      </c>
      <c r="J105" s="3">
        <f t="shared" si="6"/>
        <v>0.32516350076004147</v>
      </c>
      <c r="L105" s="3">
        <f>AVERAGE('7G'!$J104:$J134) + Calibration!$C$11</f>
        <v>375.84534840207277</v>
      </c>
      <c r="M105" s="3">
        <v>518.66931647523757</v>
      </c>
      <c r="N105" s="3">
        <v>530.7600769609985</v>
      </c>
      <c r="O105" s="3">
        <f t="shared" si="7"/>
        <v>0.80886487920988803</v>
      </c>
      <c r="Q105" s="3">
        <f>AVERAGE('8G'!$J104:$J134) + Calibration!$C$11</f>
        <v>375.12328242332501</v>
      </c>
      <c r="R105" s="3">
        <v>1168.2006635858609</v>
      </c>
      <c r="S105" s="3">
        <v>522.06152993845444</v>
      </c>
      <c r="T105" s="3">
        <f t="shared" si="8"/>
        <v>4.4914901103259499</v>
      </c>
    </row>
    <row r="106" spans="1:20" x14ac:dyDescent="0.25">
      <c r="A106" s="3">
        <f t="shared" si="9"/>
        <v>11.083333333333343</v>
      </c>
      <c r="B106" s="3">
        <f>AVERAGE('5G'!$J393:$J423) + Calibration!$C$11</f>
        <v>375.16313715735402</v>
      </c>
      <c r="C106" s="3">
        <v>415.52277930731361</v>
      </c>
      <c r="D106" s="3">
        <v>495.29685908495571</v>
      </c>
      <c r="E106" s="3">
        <f t="shared" si="5"/>
        <v>0.22857155919276789</v>
      </c>
      <c r="G106" s="3">
        <f>AVERAGE('6G'!$J105:$J135) + Calibration!$C$11</f>
        <v>372.99928569958092</v>
      </c>
      <c r="H106" s="3">
        <v>425.48491888360672</v>
      </c>
      <c r="I106" s="3">
        <v>526.65614708369549</v>
      </c>
      <c r="J106" s="3">
        <f t="shared" si="6"/>
        <v>0.29724552481207928</v>
      </c>
      <c r="L106" s="3">
        <f>AVERAGE('7G'!$J105:$J135) + Calibration!$C$11</f>
        <v>376.00945419977148</v>
      </c>
      <c r="M106" s="3">
        <v>509.16681469262585</v>
      </c>
      <c r="N106" s="3">
        <v>542.09058127289677</v>
      </c>
      <c r="O106" s="3">
        <f t="shared" si="7"/>
        <v>0.75411931039323299</v>
      </c>
      <c r="Q106" s="3">
        <f>AVERAGE('8G'!$J105:$J135) + Calibration!$C$11</f>
        <v>374.7927266938259</v>
      </c>
      <c r="R106" s="3">
        <v>1153.3341626961585</v>
      </c>
      <c r="S106" s="3">
        <v>588.61656664427733</v>
      </c>
      <c r="T106" s="3">
        <f t="shared" si="8"/>
        <v>4.4091676844416181</v>
      </c>
    </row>
    <row r="107" spans="1:20" x14ac:dyDescent="0.25">
      <c r="A107" s="3">
        <f t="shared" si="9"/>
        <v>11.166666666666677</v>
      </c>
      <c r="B107" s="3">
        <f>AVERAGE('5G'!$J394:$J424) + Calibration!$C$11</f>
        <v>374.69426321520672</v>
      </c>
      <c r="C107" s="3">
        <v>410.61841799390459</v>
      </c>
      <c r="D107" s="3">
        <v>513.13994324866599</v>
      </c>
      <c r="E107" s="3">
        <f t="shared" si="5"/>
        <v>0.20345175608692842</v>
      </c>
      <c r="G107" s="3">
        <f>AVERAGE('6G'!$J106:$J136) + Calibration!$C$11</f>
        <v>372.92192130337185</v>
      </c>
      <c r="H107" s="3">
        <v>422.57283222177057</v>
      </c>
      <c r="I107" s="3">
        <v>541.82284445633627</v>
      </c>
      <c r="J107" s="3">
        <f t="shared" si="6"/>
        <v>0.2811914456969728</v>
      </c>
      <c r="L107" s="3">
        <f>AVERAGE('7G'!$J106:$J136) + Calibration!$C$11</f>
        <v>375.81956034814874</v>
      </c>
      <c r="M107" s="3">
        <v>501.7336791955388</v>
      </c>
      <c r="N107" s="3">
        <v>510.73115945035647</v>
      </c>
      <c r="O107" s="3">
        <f t="shared" si="7"/>
        <v>0.71309815786759245</v>
      </c>
      <c r="Q107" s="3">
        <f>AVERAGE('8G'!$J106:$J136) + Calibration!$C$11</f>
        <v>374.38715070221963</v>
      </c>
      <c r="R107" s="3">
        <v>1152.8744482706345</v>
      </c>
      <c r="S107" s="3">
        <v>557.52488163829753</v>
      </c>
      <c r="T107" s="3">
        <f t="shared" si="8"/>
        <v>4.4088610784958355</v>
      </c>
    </row>
    <row r="108" spans="1:20" x14ac:dyDescent="0.25">
      <c r="A108" s="3">
        <f t="shared" si="9"/>
        <v>11.250000000000011</v>
      </c>
      <c r="B108" s="3">
        <f>AVERAGE('5G'!$J395:$J425) + Calibration!$C$11</f>
        <v>373.9229657315862</v>
      </c>
      <c r="C108" s="3">
        <v>407.24654027470092</v>
      </c>
      <c r="D108" s="3">
        <v>510.9987624431169</v>
      </c>
      <c r="E108" s="3">
        <f t="shared" si="5"/>
        <v>0.18872370976172748</v>
      </c>
      <c r="G108" s="3">
        <f>AVERAGE('6G'!$J107:$J137) + Calibration!$C$11</f>
        <v>372.84690151013814</v>
      </c>
      <c r="H108" s="3">
        <v>423.03269991098091</v>
      </c>
      <c r="I108" s="3">
        <v>527.14683435163397</v>
      </c>
      <c r="J108" s="3">
        <f t="shared" si="6"/>
        <v>0.28422071105568592</v>
      </c>
      <c r="L108" s="3">
        <f>AVERAGE('7G'!$J107:$J137) + Calibration!$C$11</f>
        <v>375.52885864936826</v>
      </c>
      <c r="M108" s="3">
        <v>492.15454557003318</v>
      </c>
      <c r="N108" s="3">
        <v>539.1909763828487</v>
      </c>
      <c r="O108" s="3">
        <f t="shared" si="7"/>
        <v>0.66049433744572139</v>
      </c>
      <c r="Q108" s="3">
        <f>AVERAGE('8G'!$J107:$J137) + Calibration!$C$11</f>
        <v>374.03080644992275</v>
      </c>
      <c r="R108" s="3">
        <v>1162.8364345832413</v>
      </c>
      <c r="S108" s="3">
        <v>591.51617153432562</v>
      </c>
      <c r="T108" s="3">
        <f t="shared" si="8"/>
        <v>4.4672975952697778</v>
      </c>
    </row>
    <row r="109" spans="1:20" x14ac:dyDescent="0.25">
      <c r="A109" s="3">
        <f t="shared" si="9"/>
        <v>11.333333333333345</v>
      </c>
      <c r="B109" s="3">
        <f>AVERAGE('5G'!$J396:$J426) + Calibration!$C$11</f>
        <v>373.41658259613263</v>
      </c>
      <c r="C109" s="3">
        <v>407.24654027470092</v>
      </c>
      <c r="D109" s="3">
        <v>520.85720495119995</v>
      </c>
      <c r="E109" s="3">
        <f t="shared" si="5"/>
        <v>0.19159154447615551</v>
      </c>
      <c r="G109" s="3">
        <f>AVERAGE('6G'!$J108:$J138) + Calibration!$C$11</f>
        <v>372.78360355959734</v>
      </c>
      <c r="H109" s="3">
        <v>437.51604158621012</v>
      </c>
      <c r="I109" s="3">
        <v>575.85878689374658</v>
      </c>
      <c r="J109" s="3">
        <f t="shared" si="6"/>
        <v>0.36660370364822259</v>
      </c>
      <c r="L109" s="3">
        <f>AVERAGE('7G'!$J108:$J138) + Calibration!$C$11</f>
        <v>375.71875273542781</v>
      </c>
      <c r="M109" s="3">
        <v>489.70240322924997</v>
      </c>
      <c r="N109" s="3">
        <v>536.29150531660093</v>
      </c>
      <c r="O109" s="3">
        <f t="shared" si="7"/>
        <v>0.64553150939874027</v>
      </c>
      <c r="Q109" s="3">
        <f>AVERAGE('8G'!$J108:$J138) + Calibration!$C$11</f>
        <v>373.67680680060136</v>
      </c>
      <c r="R109" s="3">
        <v>1177.3198528903138</v>
      </c>
      <c r="S109" s="3">
        <v>597.04746606612753</v>
      </c>
      <c r="T109" s="3">
        <f t="shared" si="8"/>
        <v>4.5513273729394275</v>
      </c>
    </row>
    <row r="110" spans="1:20" x14ac:dyDescent="0.25">
      <c r="A110" s="3">
        <f t="shared" si="9"/>
        <v>11.416666666666679</v>
      </c>
      <c r="B110" s="3">
        <f>AVERAGE('5G'!$J397:$J427) + Calibration!$C$11</f>
        <v>373.16339079396903</v>
      </c>
      <c r="C110" s="3">
        <v>404.79432130207488</v>
      </c>
      <c r="D110" s="3">
        <v>518.22524766184529</v>
      </c>
      <c r="E110" s="3">
        <f t="shared" si="5"/>
        <v>0.17913764146105246</v>
      </c>
      <c r="G110" s="3">
        <f>AVERAGE('6G'!$J109:$J139) + Calibration!$C$11</f>
        <v>372.76953711392906</v>
      </c>
      <c r="H110" s="3">
        <v>444.94940697882566</v>
      </c>
      <c r="I110" s="3">
        <v>550.03079342680849</v>
      </c>
      <c r="J110" s="3">
        <f t="shared" si="6"/>
        <v>0.4087812606476991</v>
      </c>
      <c r="L110" s="3">
        <f>AVERAGE('7G'!$J109:$J139) + Calibration!$C$11</f>
        <v>375.69296468150372</v>
      </c>
      <c r="M110" s="3">
        <v>538.97667821045343</v>
      </c>
      <c r="N110" s="3">
        <v>562.11949878353857</v>
      </c>
      <c r="O110" s="3">
        <f t="shared" si="7"/>
        <v>0.92473597395696039</v>
      </c>
      <c r="Q110" s="3">
        <f>AVERAGE('8G'!$J109:$J139) + Calibration!$C$11</f>
        <v>373.63695230100922</v>
      </c>
      <c r="R110" s="3">
        <v>1184.7532182829293</v>
      </c>
      <c r="S110" s="3">
        <v>515.54886087077557</v>
      </c>
      <c r="T110" s="3">
        <f t="shared" si="8"/>
        <v>4.5936509772123664</v>
      </c>
    </row>
    <row r="111" spans="1:20" x14ac:dyDescent="0.25">
      <c r="A111" s="3">
        <f t="shared" si="9"/>
        <v>11.500000000000012</v>
      </c>
      <c r="B111" s="3">
        <f>AVERAGE('5G'!$J398:$J428) + Calibration!$C$11</f>
        <v>372.75781480236265</v>
      </c>
      <c r="C111" s="3">
        <v>407.24654027470092</v>
      </c>
      <c r="D111" s="3">
        <v>529.06506470580553</v>
      </c>
      <c r="E111" s="3">
        <f t="shared" si="5"/>
        <v>0.19532238978961267</v>
      </c>
      <c r="G111" s="3">
        <f>AVERAGE('6G'!$J110:$J140) + Calibration!$C$11</f>
        <v>372.55385497394542</v>
      </c>
      <c r="H111" s="3">
        <v>457.36368889590199</v>
      </c>
      <c r="I111" s="3">
        <v>551.01207874681836</v>
      </c>
      <c r="J111" s="3">
        <f t="shared" si="6"/>
        <v>0.48030941162447138</v>
      </c>
      <c r="L111" s="3">
        <f>AVERAGE('7G'!$J110:$J140) + Calibration!$C$11</f>
        <v>375.68124283881104</v>
      </c>
      <c r="M111" s="3">
        <v>648.3303946528365</v>
      </c>
      <c r="N111" s="3">
        <v>596.11078867956667</v>
      </c>
      <c r="O111" s="3">
        <f t="shared" si="7"/>
        <v>1.5441128420109111</v>
      </c>
      <c r="Q111" s="3">
        <f>AVERAGE('8G'!$J110:$J140) + Calibration!$C$11</f>
        <v>373.46112466061783</v>
      </c>
      <c r="R111" s="3">
        <v>1183.1440262139861</v>
      </c>
      <c r="S111" s="3">
        <v>544.99005233914454</v>
      </c>
      <c r="T111" s="3">
        <f t="shared" si="8"/>
        <v>4.5855333050806806</v>
      </c>
    </row>
    <row r="112" spans="1:20" x14ac:dyDescent="0.25">
      <c r="A112" s="3">
        <f t="shared" si="9"/>
        <v>11.583333333333346</v>
      </c>
      <c r="B112" s="3">
        <f>AVERAGE('5G'!$J399:$J429) + Calibration!$C$11</f>
        <v>372.36396065344906</v>
      </c>
      <c r="C112" s="3">
        <v>407.70633133206843</v>
      </c>
      <c r="D112" s="3">
        <v>529.06506470580553</v>
      </c>
      <c r="E112" s="3">
        <f t="shared" si="5"/>
        <v>0.20015689786260601</v>
      </c>
      <c r="G112" s="3">
        <f>AVERAGE('6G'!$J111:$J141) + Calibration!$C$11</f>
        <v>372.23736569011459</v>
      </c>
      <c r="H112" s="3">
        <v>459.43282528589793</v>
      </c>
      <c r="I112" s="3">
        <v>522.55221720639292</v>
      </c>
      <c r="J112" s="3">
        <f t="shared" si="6"/>
        <v>0.49382009087903039</v>
      </c>
      <c r="L112" s="3">
        <f>AVERAGE('7G'!$J111:$J141) + Calibration!$C$11</f>
        <v>375.80783873989276</v>
      </c>
      <c r="M112" s="3">
        <v>705.95746387770419</v>
      </c>
      <c r="N112" s="3">
        <v>540.3954351939035</v>
      </c>
      <c r="O112" s="3">
        <f t="shared" si="7"/>
        <v>1.8697592586244707</v>
      </c>
      <c r="Q112" s="3">
        <f>AVERAGE('8G'!$J111:$J141) + Calibration!$C$11</f>
        <v>373.28529725466319</v>
      </c>
      <c r="R112" s="3">
        <v>1190.5771617110729</v>
      </c>
      <c r="S112" s="3">
        <v>571.75485701644379</v>
      </c>
      <c r="T112" s="3">
        <f t="shared" si="8"/>
        <v>4.6286256721568302</v>
      </c>
    </row>
    <row r="113" spans="1:20" x14ac:dyDescent="0.25">
      <c r="A113" s="3">
        <f t="shared" si="9"/>
        <v>11.66666666666668</v>
      </c>
      <c r="B113" s="3">
        <f>AVERAGE('5G'!$J400:$J430) + Calibration!$C$11</f>
        <v>372.36396065344911</v>
      </c>
      <c r="C113" s="3">
        <v>404.79432130207488</v>
      </c>
      <c r="D113" s="3">
        <v>541.82284445633627</v>
      </c>
      <c r="E113" s="3">
        <f t="shared" si="5"/>
        <v>0.18366510959383209</v>
      </c>
      <c r="G113" s="3">
        <f>AVERAGE('6G'!$J112:$J142) + Calibration!$C$11</f>
        <v>371.85757775243235</v>
      </c>
      <c r="H113" s="3">
        <v>459.89253971142239</v>
      </c>
      <c r="I113" s="3">
        <v>519.65274614014515</v>
      </c>
      <c r="J113" s="3">
        <f t="shared" si="6"/>
        <v>0.49857450280843246</v>
      </c>
      <c r="L113" s="3">
        <f>AVERAGE('7G'!$J112:$J142) + Calibration!$C$11</f>
        <v>375.61794535714375</v>
      </c>
      <c r="M113" s="3">
        <v>760.59589122968441</v>
      </c>
      <c r="N113" s="3">
        <v>551.50276601475684</v>
      </c>
      <c r="O113" s="3">
        <f t="shared" si="7"/>
        <v>2.1802722882418744</v>
      </c>
      <c r="Q113" s="3">
        <f>AVERAGE('8G'!$J112:$J142) + Calibration!$C$11</f>
        <v>373.17276779924953</v>
      </c>
      <c r="R113" s="3">
        <v>1190.1941557602861</v>
      </c>
      <c r="S113" s="3">
        <v>561.85189579077837</v>
      </c>
      <c r="T113" s="3">
        <f t="shared" si="8"/>
        <v>4.6270938638706536</v>
      </c>
    </row>
    <row r="114" spans="1:20" x14ac:dyDescent="0.25">
      <c r="A114" s="3">
        <f t="shared" si="9"/>
        <v>11.750000000000014</v>
      </c>
      <c r="B114" s="3">
        <f>AVERAGE('5G'!$J401:$J431) + Calibration!$C$11</f>
        <v>371.96072949925502</v>
      </c>
      <c r="C114" s="3">
        <v>405.1774805165478</v>
      </c>
      <c r="D114" s="3">
        <v>539.41406065802676</v>
      </c>
      <c r="E114" s="3">
        <f t="shared" si="5"/>
        <v>0.1881187286827361</v>
      </c>
      <c r="G114" s="3">
        <f>AVERAGE('6G'!$J113:$J143) + Calibration!$C$11</f>
        <v>371.6934719547337</v>
      </c>
      <c r="H114" s="3">
        <v>464.87376276325449</v>
      </c>
      <c r="I114" s="3">
        <v>519.42970647290053</v>
      </c>
      <c r="J114" s="3">
        <f t="shared" si="6"/>
        <v>0.52771440036567463</v>
      </c>
      <c r="L114" s="3">
        <f>AVERAGE('7G'!$J113:$J143) + Calibration!$C$11</f>
        <v>375.70703136160876</v>
      </c>
      <c r="M114" s="3">
        <v>814.85138926271998</v>
      </c>
      <c r="N114" s="3">
        <v>540.88612246184198</v>
      </c>
      <c r="O114" s="3">
        <f t="shared" si="7"/>
        <v>2.4870366843989564</v>
      </c>
      <c r="Q114" s="3">
        <f>AVERAGE('8G'!$J113:$J143) + Calibration!$C$11</f>
        <v>372.70389385710223</v>
      </c>
      <c r="R114" s="3">
        <v>1170.2697999758573</v>
      </c>
      <c r="S114" s="3">
        <v>539.41406065802676</v>
      </c>
      <c r="T114" s="3">
        <f t="shared" si="8"/>
        <v>4.516910284863342</v>
      </c>
    </row>
    <row r="115" spans="1:20" x14ac:dyDescent="0.25">
      <c r="A115" s="3">
        <f t="shared" si="9"/>
        <v>11.833333333333348</v>
      </c>
      <c r="B115" s="3">
        <f>AVERAGE('5G'!$J402:$J432) + Calibration!$C$11</f>
        <v>371.46841210615901</v>
      </c>
      <c r="C115" s="3">
        <v>402.72518491207893</v>
      </c>
      <c r="D115" s="3">
        <v>538.70028911491022</v>
      </c>
      <c r="E115" s="3">
        <f t="shared" si="5"/>
        <v>0.17701864820896027</v>
      </c>
      <c r="G115" s="3">
        <f>AVERAGE('6G'!$J114:$J144) + Calibration!$C$11</f>
        <v>370.94796275947408</v>
      </c>
      <c r="H115" s="3">
        <v>464.87376276325449</v>
      </c>
      <c r="I115" s="3">
        <v>495.07377480977743</v>
      </c>
      <c r="J115" s="3">
        <f t="shared" si="6"/>
        <v>0.53193649427126211</v>
      </c>
      <c r="L115" s="3">
        <f>AVERAGE('7G'!$J114:$J144) + Calibration!$C$11</f>
        <v>375.98601145213331</v>
      </c>
      <c r="M115" s="3">
        <v>827.26574781163913</v>
      </c>
      <c r="N115" s="3">
        <v>537.00527685971724</v>
      </c>
      <c r="O115" s="3">
        <f t="shared" si="7"/>
        <v>2.5557638144692203</v>
      </c>
      <c r="Q115" s="3">
        <f>AVERAGE('8G'!$J114:$J144) + Calibration!$C$11</f>
        <v>372.34989397334397</v>
      </c>
      <c r="R115" s="3">
        <v>1149.1194113369577</v>
      </c>
      <c r="S115" s="3">
        <v>541.37680972978023</v>
      </c>
      <c r="T115" s="3">
        <f t="shared" si="8"/>
        <v>4.3991326547822895</v>
      </c>
    </row>
    <row r="116" spans="1:20" x14ac:dyDescent="0.25">
      <c r="A116" s="3">
        <f t="shared" si="9"/>
        <v>11.916666666666682</v>
      </c>
      <c r="B116" s="3">
        <f>AVERAGE('5G'!$J403:$J433) + Calibration!$C$11</f>
        <v>371.3933923129253</v>
      </c>
      <c r="C116" s="3">
        <v>400.19648736024396</v>
      </c>
      <c r="D116" s="3">
        <v>551.50276601475684</v>
      </c>
      <c r="E116" s="3">
        <f t="shared" si="5"/>
        <v>0.1631225648652018</v>
      </c>
      <c r="G116" s="3">
        <f>AVERAGE('6G'!$J115:$J145) + Calibration!$C$11</f>
        <v>371.08628050324876</v>
      </c>
      <c r="H116" s="3">
        <v>466.94266925772195</v>
      </c>
      <c r="I116" s="3">
        <v>526.43319663231773</v>
      </c>
      <c r="J116" s="3">
        <f t="shared" si="6"/>
        <v>0.5428701313750367</v>
      </c>
      <c r="L116" s="3">
        <f>AVERAGE('7G'!$J115:$J145) + Calibration!$C$11</f>
        <v>376.37752099807136</v>
      </c>
      <c r="M116" s="3">
        <v>832.24674096794274</v>
      </c>
      <c r="N116" s="3">
        <v>556.54350710242079</v>
      </c>
      <c r="O116" s="3">
        <f t="shared" si="7"/>
        <v>2.58175575515128</v>
      </c>
      <c r="Q116" s="3">
        <f>AVERAGE('8G'!$J115:$J145) + Calibration!$C$11</f>
        <v>372.03340398620259</v>
      </c>
      <c r="R116" s="3">
        <v>1140.8431723043452</v>
      </c>
      <c r="S116" s="3">
        <v>578.98134223517241</v>
      </c>
      <c r="T116" s="3">
        <f t="shared" si="8"/>
        <v>4.3540536562285759</v>
      </c>
    </row>
    <row r="117" spans="1:20" x14ac:dyDescent="0.25">
      <c r="A117" s="3">
        <f t="shared" si="9"/>
        <v>12.000000000000016</v>
      </c>
      <c r="B117" s="3">
        <f>AVERAGE('5G'!$J404:$J434) + Calibration!$C$11</f>
        <v>371.12847866806885</v>
      </c>
      <c r="C117" s="3">
        <v>403.10842075839446</v>
      </c>
      <c r="D117" s="3">
        <v>522.06152993845444</v>
      </c>
      <c r="E117" s="3">
        <f t="shared" si="5"/>
        <v>0.18111422294876484</v>
      </c>
      <c r="G117" s="3">
        <f>AVERAGE('6G'!$J116:$J146) + Calibration!$C$11</f>
        <v>370.99719426434689</v>
      </c>
      <c r="H117" s="3">
        <v>469.39504149403365</v>
      </c>
      <c r="I117" s="3">
        <v>519.42970647290053</v>
      </c>
      <c r="J117" s="3">
        <f t="shared" si="6"/>
        <v>0.55726334933630706</v>
      </c>
      <c r="L117" s="3">
        <f>AVERAGE('7G'!$J116:$J146) + Calibration!$C$11</f>
        <v>376.59320313805512</v>
      </c>
      <c r="M117" s="3">
        <v>837.22788738793247</v>
      </c>
      <c r="N117" s="3">
        <v>507.8316883841087</v>
      </c>
      <c r="O117" s="3">
        <f t="shared" si="7"/>
        <v>2.6087443393590193</v>
      </c>
      <c r="Q117" s="3">
        <f>AVERAGE('8G'!$J116:$J146) + Calibration!$C$11</f>
        <v>371.90680808512082</v>
      </c>
      <c r="R117" s="3">
        <v>1128.4288137554261</v>
      </c>
      <c r="S117" s="3">
        <v>555.82973555930448</v>
      </c>
      <c r="T117" s="3">
        <f t="shared" si="8"/>
        <v>4.2844635182146869</v>
      </c>
    </row>
    <row r="118" spans="1:20" x14ac:dyDescent="0.25">
      <c r="A118" s="3">
        <f t="shared" si="9"/>
        <v>12.08333333333335</v>
      </c>
      <c r="B118" s="3">
        <f>AVERAGE('5G'!$J405:$J435) + Calibration!$C$11</f>
        <v>371.12847866806896</v>
      </c>
      <c r="C118" s="3">
        <v>408.08949054654113</v>
      </c>
      <c r="D118" s="3">
        <v>531.9645357720533</v>
      </c>
      <c r="E118" s="3">
        <f t="shared" si="5"/>
        <v>0.20932386077692847</v>
      </c>
      <c r="G118" s="3">
        <f>AVERAGE('6G'!$J117:$J147) + Calibration!$C$11</f>
        <v>370.64319461502555</v>
      </c>
      <c r="H118" s="3">
        <v>462.80462637325854</v>
      </c>
      <c r="I118" s="3">
        <v>511.44493099347301</v>
      </c>
      <c r="J118" s="3">
        <f t="shared" si="6"/>
        <v>0.52194422527698947</v>
      </c>
      <c r="L118" s="3">
        <f>AVERAGE('7G'!$J117:$J147) + Calibration!$C$11</f>
        <v>376.23920348873366</v>
      </c>
      <c r="M118" s="3">
        <v>849.64224593685162</v>
      </c>
      <c r="N118" s="3">
        <v>556.54350710242079</v>
      </c>
      <c r="O118" s="3">
        <f t="shared" si="7"/>
        <v>2.6810562674692773</v>
      </c>
      <c r="Q118" s="3">
        <f>AVERAGE('8G'!$J117:$J147) + Calibration!$C$11</f>
        <v>371.6301728320085</v>
      </c>
      <c r="R118" s="3">
        <v>1119.3095478191301</v>
      </c>
      <c r="S118" s="3">
        <v>570.28279521262857</v>
      </c>
      <c r="T118" s="3">
        <f t="shared" si="8"/>
        <v>4.2343844348791295</v>
      </c>
    </row>
    <row r="119" spans="1:20" x14ac:dyDescent="0.25">
      <c r="A119" s="3">
        <f t="shared" si="9"/>
        <v>12.166666666666684</v>
      </c>
      <c r="B119" s="3">
        <f>AVERAGE('5G'!$J406:$J436) + Calibration!$C$11</f>
        <v>370.58458516712477</v>
      </c>
      <c r="C119" s="3">
        <v>407.24654027470092</v>
      </c>
      <c r="D119" s="3">
        <v>524.73805055332446</v>
      </c>
      <c r="E119" s="3">
        <f t="shared" si="5"/>
        <v>0.20763019183514561</v>
      </c>
      <c r="G119" s="3">
        <f>AVERAGE('6G'!$J118:$J148) + Calibration!$C$11</f>
        <v>370.6033401154333</v>
      </c>
      <c r="H119" s="3">
        <v>464.87376276325449</v>
      </c>
      <c r="I119" s="3">
        <v>526.65614708369549</v>
      </c>
      <c r="J119" s="3">
        <f t="shared" si="6"/>
        <v>0.53388821958113619</v>
      </c>
      <c r="L119" s="3">
        <f>AVERAGE('7G'!$J118:$J148) + Calibration!$C$11</f>
        <v>376.3915869748659</v>
      </c>
      <c r="M119" s="3">
        <v>941.21714493216746</v>
      </c>
      <c r="N119" s="3">
        <v>527.86060589475073</v>
      </c>
      <c r="O119" s="3">
        <f t="shared" si="7"/>
        <v>3.1988157371299866</v>
      </c>
      <c r="Q119" s="3">
        <f>AVERAGE('8G'!$J118:$J148) + Calibration!$C$11</f>
        <v>371.44027898038576</v>
      </c>
      <c r="R119" s="3">
        <v>1111.4932531075708</v>
      </c>
      <c r="S119" s="3">
        <v>549.09398221644733</v>
      </c>
      <c r="T119" s="3">
        <f t="shared" si="8"/>
        <v>4.1911933102128636</v>
      </c>
    </row>
    <row r="120" spans="1:20" x14ac:dyDescent="0.25">
      <c r="A120" s="3">
        <f t="shared" si="9"/>
        <v>12.250000000000018</v>
      </c>
      <c r="B120" s="3">
        <f>AVERAGE('5G'!$J407:$J437) + Calibration!$C$11</f>
        <v>370.10398961672161</v>
      </c>
      <c r="C120" s="3">
        <v>410.15855030469424</v>
      </c>
      <c r="D120" s="3">
        <v>533.39194503448607</v>
      </c>
      <c r="E120" s="3">
        <f t="shared" si="5"/>
        <v>0.22684377020028698</v>
      </c>
      <c r="G120" s="3">
        <f>AVERAGE('6G'!$J119:$J149) + Calibration!$C$11</f>
        <v>370.46502237165868</v>
      </c>
      <c r="H120" s="3">
        <v>470.23799176587386</v>
      </c>
      <c r="I120" s="3">
        <v>518.4483319370238</v>
      </c>
      <c r="J120" s="3">
        <f t="shared" si="6"/>
        <v>0.56505117401668792</v>
      </c>
      <c r="L120" s="3">
        <f>AVERAGE('7G'!$J119:$J149) + Calibration!$C$11</f>
        <v>376.64477830815582</v>
      </c>
      <c r="M120" s="3">
        <v>977.69390214997907</v>
      </c>
      <c r="N120" s="3">
        <v>508.32237565204719</v>
      </c>
      <c r="O120" s="3">
        <f t="shared" si="7"/>
        <v>3.4039631688882581</v>
      </c>
      <c r="Q120" s="3">
        <f>AVERAGE('8G'!$J119:$J149) + Calibration!$C$11</f>
        <v>371.60438477808447</v>
      </c>
      <c r="R120" s="3">
        <v>1111.8762590583576</v>
      </c>
      <c r="S120" s="3">
        <v>505.42277076199889</v>
      </c>
      <c r="T120" s="3">
        <f t="shared" si="8"/>
        <v>4.1924330226244102</v>
      </c>
    </row>
    <row r="121" spans="1:20" x14ac:dyDescent="0.25">
      <c r="A121" s="3">
        <f t="shared" si="9"/>
        <v>12.333333333333352</v>
      </c>
      <c r="B121" s="3">
        <f>AVERAGE('5G'!$J408:$J438) + Calibration!$C$11</f>
        <v>369.68669178242243</v>
      </c>
      <c r="C121" s="3">
        <v>407.24654027470092</v>
      </c>
      <c r="D121" s="3">
        <v>523.26598874950946</v>
      </c>
      <c r="E121" s="3">
        <f t="shared" si="5"/>
        <v>0.21271529368435743</v>
      </c>
      <c r="G121" s="3">
        <f>AVERAGE('6G'!$J120:$J150) + Calibration!$C$11</f>
        <v>370.54004193045552</v>
      </c>
      <c r="H121" s="3">
        <v>511.61918692893755</v>
      </c>
      <c r="I121" s="3">
        <v>527.14683435163397</v>
      </c>
      <c r="J121" s="3">
        <f t="shared" si="6"/>
        <v>0.79898330173668053</v>
      </c>
      <c r="L121" s="3">
        <f>AVERAGE('7G'!$J120:$J150) + Calibration!$C$11</f>
        <v>376.83467215977856</v>
      </c>
      <c r="M121" s="3">
        <v>1006.6608153959667</v>
      </c>
      <c r="N121" s="3">
        <v>519.16205887220667</v>
      </c>
      <c r="O121" s="3">
        <f t="shared" si="7"/>
        <v>3.5669380577004737</v>
      </c>
      <c r="Q121" s="3">
        <f>AVERAGE('8G'!$J120:$J150) + Calibration!$C$11</f>
        <v>371.51529853918254</v>
      </c>
      <c r="R121" s="3">
        <v>1096.1668845286583</v>
      </c>
      <c r="S121" s="3">
        <v>580.67635449036538</v>
      </c>
      <c r="T121" s="3">
        <f t="shared" si="8"/>
        <v>4.103969561119917</v>
      </c>
    </row>
    <row r="122" spans="1:20" x14ac:dyDescent="0.25">
      <c r="A122" s="3">
        <f t="shared" si="9"/>
        <v>12.416666666666686</v>
      </c>
      <c r="B122" s="3">
        <f>AVERAGE('5G'!$J409:$J439) + Calibration!$C$11</f>
        <v>369.53430782741651</v>
      </c>
      <c r="C122" s="3">
        <v>404.79432130207488</v>
      </c>
      <c r="D122" s="3">
        <v>546.68519841813804</v>
      </c>
      <c r="E122" s="3">
        <f t="shared" si="5"/>
        <v>0.19969047860026023</v>
      </c>
      <c r="G122" s="3">
        <f>AVERAGE('6G'!$J121:$J151) + Calibration!$C$11</f>
        <v>370.43688948032241</v>
      </c>
      <c r="H122" s="3">
        <v>575.45343542826481</v>
      </c>
      <c r="I122" s="3">
        <v>529.28801515718328</v>
      </c>
      <c r="J122" s="3">
        <f t="shared" si="6"/>
        <v>1.1610844167924279</v>
      </c>
      <c r="L122" s="3">
        <f>AVERAGE('7G'!$J121:$J151) + Calibration!$C$11</f>
        <v>376.63305646546308</v>
      </c>
      <c r="M122" s="3">
        <v>1002.1395366651875</v>
      </c>
      <c r="N122" s="3">
        <v>541.82284445633627</v>
      </c>
      <c r="O122" s="3">
        <f t="shared" si="7"/>
        <v>3.5424742105790528</v>
      </c>
      <c r="Q122" s="3">
        <f>AVERAGE('8G'!$J121:$J151) + Calibration!$C$11</f>
        <v>371.42621253471765</v>
      </c>
      <c r="R122" s="3">
        <v>1069.1923225660864</v>
      </c>
      <c r="S122" s="3">
        <v>547.39883613745428</v>
      </c>
      <c r="T122" s="3">
        <f t="shared" si="8"/>
        <v>3.9517071813755424</v>
      </c>
    </row>
    <row r="123" spans="1:20" x14ac:dyDescent="0.25">
      <c r="A123" s="3">
        <f t="shared" si="9"/>
        <v>12.50000000000002</v>
      </c>
      <c r="B123" s="3">
        <f>AVERAGE('5G'!$J410:$J440) + Calibration!$C$11</f>
        <v>369.21781854358574</v>
      </c>
      <c r="C123" s="3">
        <v>406.86338106022822</v>
      </c>
      <c r="D123" s="3">
        <v>527.14683435163397</v>
      </c>
      <c r="E123" s="3">
        <f t="shared" si="5"/>
        <v>0.21320072386039243</v>
      </c>
      <c r="G123" s="3">
        <f>AVERAGE('6G'!$J122:$J152) + Calibration!$C$11</f>
        <v>370.64084977761331</v>
      </c>
      <c r="H123" s="3">
        <v>580.43458184825408</v>
      </c>
      <c r="I123" s="3">
        <v>540.61851946908155</v>
      </c>
      <c r="J123" s="3">
        <f t="shared" si="6"/>
        <v>1.1881393861244669</v>
      </c>
      <c r="L123" s="3">
        <f>AVERAGE('7G'!$J122:$J152) + Calibration!$C$11</f>
        <v>376.77371881221302</v>
      </c>
      <c r="M123" s="3">
        <v>974.7820453836714</v>
      </c>
      <c r="N123" s="3">
        <v>565.73274139290311</v>
      </c>
      <c r="O123" s="3">
        <f t="shared" si="7"/>
        <v>3.3867420109133204</v>
      </c>
      <c r="Q123" s="3">
        <f>AVERAGE('8G'!$J122:$J152) + Calibration!$C$11</f>
        <v>371.52936498485076</v>
      </c>
      <c r="R123" s="3">
        <v>1054.7089042590139</v>
      </c>
      <c r="S123" s="3">
        <v>532.18762004723135</v>
      </c>
      <c r="T123" s="3">
        <f t="shared" si="8"/>
        <v>3.869098044038247</v>
      </c>
    </row>
    <row r="124" spans="1:20" x14ac:dyDescent="0.25">
      <c r="A124" s="3">
        <f t="shared" si="9"/>
        <v>12.583333333333353</v>
      </c>
      <c r="B124" s="3">
        <f>AVERAGE('5G'!$J411:$J441) + Calibration!$C$11</f>
        <v>368.92711684480525</v>
      </c>
      <c r="C124" s="3">
        <v>413.07048370284474</v>
      </c>
      <c r="D124" s="3">
        <v>537.98665139559398</v>
      </c>
      <c r="E124" s="3">
        <f t="shared" si="5"/>
        <v>0.25000018962681858</v>
      </c>
      <c r="G124" s="3">
        <f>AVERAGE('6G'!$J123:$J153) + Calibration!$C$11</f>
        <v>370.79323373261917</v>
      </c>
      <c r="H124" s="3">
        <v>575.45343542826481</v>
      </c>
      <c r="I124" s="3">
        <v>564.75136685702637</v>
      </c>
      <c r="J124" s="3">
        <f t="shared" si="6"/>
        <v>1.1590663076859542</v>
      </c>
      <c r="L124" s="3">
        <f>AVERAGE('7G'!$J123:$J153) + Calibration!$C$11</f>
        <v>376.86280481667796</v>
      </c>
      <c r="M124" s="3">
        <v>997.15854350888389</v>
      </c>
      <c r="N124" s="3">
        <v>638.75588384088928</v>
      </c>
      <c r="O124" s="3">
        <f t="shared" si="7"/>
        <v>3.5129638569813029</v>
      </c>
      <c r="Q124" s="3">
        <f>AVERAGE('8G'!$J123:$J153) + Calibration!$C$11</f>
        <v>371.58094132713586</v>
      </c>
      <c r="R124" s="3">
        <v>1052.6399977645467</v>
      </c>
      <c r="S124" s="3">
        <v>533.39194503448607</v>
      </c>
      <c r="T124" s="3">
        <f t="shared" si="8"/>
        <v>3.857088966593083</v>
      </c>
    </row>
    <row r="125" spans="1:20" x14ac:dyDescent="0.25">
      <c r="A125" s="3">
        <f t="shared" si="9"/>
        <v>12.666666666666687</v>
      </c>
      <c r="B125" s="3">
        <f>AVERAGE('5G'!$J412:$J442) + Calibration!$C$11</f>
        <v>368.99041479534606</v>
      </c>
      <c r="C125" s="3">
        <v>409.31560003285404</v>
      </c>
      <c r="D125" s="3">
        <v>529.55575197374378</v>
      </c>
      <c r="E125" s="3">
        <f t="shared" si="5"/>
        <v>0.22837641697186387</v>
      </c>
      <c r="G125" s="3">
        <f>AVERAGE('6G'!$J124:$J154) + Calibration!$C$11</f>
        <v>371.14723338194051</v>
      </c>
      <c r="H125" s="3">
        <v>560.51022606382526</v>
      </c>
      <c r="I125" s="3">
        <v>556.32042282724274</v>
      </c>
      <c r="J125" s="3">
        <f t="shared" si="6"/>
        <v>1.0724325634475533</v>
      </c>
      <c r="L125" s="3">
        <f>AVERAGE('7G'!$J124:$J154) + Calibration!$C$11</f>
        <v>376.97767910950392</v>
      </c>
      <c r="M125" s="3">
        <v>1084.135531930526</v>
      </c>
      <c r="N125" s="3">
        <v>566.17886533532601</v>
      </c>
      <c r="O125" s="3">
        <f t="shared" si="7"/>
        <v>4.0048960893691348</v>
      </c>
      <c r="Q125" s="3">
        <f>AVERAGE('8G'!$J124:$J154) + Calibration!$C$11</f>
        <v>371.65596088593264</v>
      </c>
      <c r="R125" s="3">
        <v>1034.4015425237983</v>
      </c>
      <c r="S125" s="3">
        <v>549.80775375956387</v>
      </c>
      <c r="T125" s="3">
        <f t="shared" si="8"/>
        <v>3.7533729952369366</v>
      </c>
    </row>
    <row r="126" spans="1:20" x14ac:dyDescent="0.25">
      <c r="A126" s="3">
        <f t="shared" si="9"/>
        <v>12.750000000000021</v>
      </c>
      <c r="B126" s="3">
        <f>AVERAGE('5G'!$J413:$J443) + Calibration!$C$11</f>
        <v>368.62469330333192</v>
      </c>
      <c r="C126" s="3">
        <v>418.05163012283424</v>
      </c>
      <c r="D126" s="3">
        <v>528.84198043062747</v>
      </c>
      <c r="E126" s="3">
        <f t="shared" si="5"/>
        <v>0.27992299765639478</v>
      </c>
      <c r="G126" s="3">
        <f>AVERAGE('6G'!$J125:$J155) + Calibration!$C$11</f>
        <v>371.59031927016366</v>
      </c>
      <c r="H126" s="3">
        <v>558.05808372304227</v>
      </c>
      <c r="I126" s="3">
        <v>557.74796591347581</v>
      </c>
      <c r="J126" s="3">
        <f t="shared" si="6"/>
        <v>1.0560358167156572</v>
      </c>
      <c r="L126" s="3">
        <f>AVERAGE('7G'!$J125:$J155) + Calibration!$C$11</f>
        <v>376.71042086167216</v>
      </c>
      <c r="M126" s="3">
        <v>1079.5377746205384</v>
      </c>
      <c r="N126" s="3">
        <v>571.26416974850531</v>
      </c>
      <c r="O126" s="3">
        <f t="shared" si="7"/>
        <v>3.9803708738322374</v>
      </c>
      <c r="Q126" s="3">
        <f>AVERAGE('8G'!$J125:$J155) + Calibration!$C$11</f>
        <v>371.33947160210175</v>
      </c>
      <c r="R126" s="3">
        <v>1018.2321470412028</v>
      </c>
      <c r="S126" s="3">
        <v>518.71593492978377</v>
      </c>
      <c r="T126" s="3">
        <f t="shared" si="8"/>
        <v>3.6635921326087497</v>
      </c>
    </row>
    <row r="127" spans="1:20" x14ac:dyDescent="0.25">
      <c r="A127" s="3">
        <f t="shared" si="9"/>
        <v>12.833333333333355</v>
      </c>
      <c r="B127" s="3">
        <f>AVERAGE('5G'!$J414:$J444) + Calibration!$C$11</f>
        <v>368.37150150116838</v>
      </c>
      <c r="C127" s="3">
        <v>414.75638424652516</v>
      </c>
      <c r="D127" s="3">
        <v>543.51799053532932</v>
      </c>
      <c r="E127" s="3">
        <f t="shared" si="5"/>
        <v>0.262694721937482</v>
      </c>
      <c r="G127" s="3">
        <f>AVERAGE('6G'!$J126:$J156) + Calibration!$C$11</f>
        <v>371.72863701393823</v>
      </c>
      <c r="H127" s="3">
        <v>555.52923290752165</v>
      </c>
      <c r="I127" s="3">
        <v>539.1909763828487</v>
      </c>
      <c r="J127" s="3">
        <f t="shared" si="6"/>
        <v>1.0409306561207523</v>
      </c>
      <c r="L127" s="3">
        <f>AVERAGE('7G'!$J126:$J156) + Calibration!$C$11</f>
        <v>376.69635441600406</v>
      </c>
      <c r="M127" s="3">
        <v>1104.4431235612708</v>
      </c>
      <c r="N127" s="3">
        <v>536.06846564935586</v>
      </c>
      <c r="O127" s="3">
        <f t="shared" si="7"/>
        <v>4.1214987264499179</v>
      </c>
      <c r="Q127" s="3">
        <f>AVERAGE('8G'!$J126:$J156) + Calibration!$C$11</f>
        <v>371.19880925535176</v>
      </c>
      <c r="R127" s="3">
        <v>1004.5916790059707</v>
      </c>
      <c r="S127" s="3">
        <v>489.98847039659813</v>
      </c>
      <c r="T127" s="3">
        <f t="shared" si="8"/>
        <v>3.5871377472217167</v>
      </c>
    </row>
    <row r="128" spans="1:20" x14ac:dyDescent="0.25">
      <c r="A128" s="3">
        <f t="shared" si="9"/>
        <v>12.916666666666689</v>
      </c>
      <c r="B128" s="3">
        <f>AVERAGE('5G'!$J415:$J445) + Calibration!$C$11</f>
        <v>368.19332925780162</v>
      </c>
      <c r="C128" s="3">
        <v>415.52277930731361</v>
      </c>
      <c r="D128" s="3">
        <v>544.99005233914454</v>
      </c>
      <c r="E128" s="3">
        <f t="shared" si="5"/>
        <v>0.26804415543025351</v>
      </c>
      <c r="G128" s="3">
        <f>AVERAGE('6G'!$J127:$J157) + Calibration!$C$11</f>
        <v>371.57625282449555</v>
      </c>
      <c r="H128" s="3">
        <v>553.07686067121017</v>
      </c>
      <c r="I128" s="3">
        <v>531.47384850411504</v>
      </c>
      <c r="J128" s="3">
        <f t="shared" si="6"/>
        <v>1.0279049743755027</v>
      </c>
      <c r="L128" s="3">
        <f>AVERAGE('7G'!$J127:$J157) + Calibration!$C$11</f>
        <v>377.03863175375903</v>
      </c>
      <c r="M128" s="3">
        <v>1081.2236751642183</v>
      </c>
      <c r="N128" s="3">
        <v>553.19791209375012</v>
      </c>
      <c r="O128" s="3">
        <f t="shared" si="7"/>
        <v>3.9880599717536578</v>
      </c>
      <c r="Q128" s="3">
        <f>AVERAGE('8G'!$J127:$J157) + Calibration!$C$11</f>
        <v>370.79323326374532</v>
      </c>
      <c r="R128" s="3">
        <v>995.85564891599074</v>
      </c>
      <c r="S128" s="3">
        <v>532.67830731516983</v>
      </c>
      <c r="T128" s="3">
        <f t="shared" si="8"/>
        <v>3.5399593090439407</v>
      </c>
    </row>
    <row r="129" spans="1:20" x14ac:dyDescent="0.25">
      <c r="A129" s="3">
        <f t="shared" si="9"/>
        <v>13.000000000000023</v>
      </c>
      <c r="B129" s="3">
        <f>AVERAGE('5G'!$J416:$J446) + Calibration!$C$11</f>
        <v>368.47230934832618</v>
      </c>
      <c r="C129" s="3">
        <v>410.15855030469424</v>
      </c>
      <c r="D129" s="3">
        <v>543.78559352808975</v>
      </c>
      <c r="E129" s="3">
        <f t="shared" si="5"/>
        <v>0.23608457817537926</v>
      </c>
      <c r="G129" s="3">
        <f>AVERAGE('6G'!$J128:$J158) + Calibration!$C$11</f>
        <v>371.57625282449555</v>
      </c>
      <c r="H129" s="3">
        <v>543.11472109491683</v>
      </c>
      <c r="I129" s="3">
        <v>544.72244934638456</v>
      </c>
      <c r="J129" s="3">
        <f t="shared" si="6"/>
        <v>0.97148569871917412</v>
      </c>
      <c r="L129" s="3">
        <f>AVERAGE('7G'!$J128:$J158) + Calibration!$C$11</f>
        <v>376.94954621816771</v>
      </c>
      <c r="M129" s="3">
        <v>1054.7089042590139</v>
      </c>
      <c r="N129" s="3">
        <v>540.61851946908155</v>
      </c>
      <c r="O129" s="3">
        <f t="shared" si="7"/>
        <v>3.8384015559226339</v>
      </c>
      <c r="Q129" s="3">
        <f>AVERAGE('8G'!$J128:$J158) + Calibration!$C$11</f>
        <v>370.45095522267991</v>
      </c>
      <c r="R129" s="3">
        <v>984.74403169627908</v>
      </c>
      <c r="S129" s="3">
        <v>545.7038238822613</v>
      </c>
      <c r="T129" s="3">
        <f t="shared" si="8"/>
        <v>3.4789685639230408</v>
      </c>
    </row>
    <row r="130" spans="1:20" x14ac:dyDescent="0.25">
      <c r="A130" s="3">
        <f t="shared" si="9"/>
        <v>13.083333333333357</v>
      </c>
      <c r="B130" s="3">
        <f>AVERAGE('5G'!$J417:$J447) + Calibration!$C$11</f>
        <v>368.20505110049442</v>
      </c>
      <c r="C130" s="3">
        <v>406.02043078838801</v>
      </c>
      <c r="D130" s="3">
        <v>544.49936507120606</v>
      </c>
      <c r="E130" s="3">
        <f t="shared" si="5"/>
        <v>0.21416246121837867</v>
      </c>
      <c r="G130" s="3">
        <f>AVERAGE('6G'!$J129:$J159) + Calibration!$C$11</f>
        <v>371.24804122909825</v>
      </c>
      <c r="H130" s="3">
        <v>528.63145605153022</v>
      </c>
      <c r="I130" s="3">
        <v>545.4807396070828</v>
      </c>
      <c r="J130" s="3">
        <f t="shared" si="6"/>
        <v>0.89132040327273965</v>
      </c>
      <c r="L130" s="3">
        <f>AVERAGE('7G'!$J129:$J159) + Calibration!$C$11</f>
        <v>376.71042062723541</v>
      </c>
      <c r="M130" s="3">
        <v>1039.3825356801015</v>
      </c>
      <c r="N130" s="3">
        <v>532.90125776654759</v>
      </c>
      <c r="O130" s="3">
        <f t="shared" si="7"/>
        <v>3.7529569268332694</v>
      </c>
      <c r="Q130" s="3">
        <f>AVERAGE('8G'!$J129:$J159) + Calibration!$C$11</f>
        <v>370.04537923107347</v>
      </c>
      <c r="R130" s="3">
        <v>998.76773557782667</v>
      </c>
      <c r="S130" s="3">
        <v>557.25727864553733</v>
      </c>
      <c r="T130" s="3">
        <f t="shared" si="8"/>
        <v>3.5606869048929926</v>
      </c>
    </row>
    <row r="131" spans="1:20" x14ac:dyDescent="0.25">
      <c r="A131" s="3">
        <f t="shared" si="9"/>
        <v>13.166666666666691</v>
      </c>
      <c r="B131" s="3">
        <f>AVERAGE('5G'!$J418:$J448) + Calibration!$C$11</f>
        <v>368.00109080320357</v>
      </c>
      <c r="C131" s="3">
        <v>408.08949054654113</v>
      </c>
      <c r="D131" s="3">
        <v>545.4807396070828</v>
      </c>
      <c r="E131" s="3">
        <f t="shared" si="5"/>
        <v>0.22703541326832094</v>
      </c>
      <c r="G131" s="3">
        <f>AVERAGE('6G'!$J130:$J160) + Calibration!$C$11</f>
        <v>371.29727296840781</v>
      </c>
      <c r="H131" s="3">
        <v>516.21694423892541</v>
      </c>
      <c r="I131" s="3">
        <v>534.86400683830107</v>
      </c>
      <c r="J131" s="3">
        <f t="shared" si="6"/>
        <v>0.82073362040547071</v>
      </c>
      <c r="L131" s="3">
        <f>AVERAGE('7G'!$J130:$J160) + Calibration!$C$11</f>
        <v>376.40799708576219</v>
      </c>
      <c r="M131" s="3">
        <v>1065.0543563134659</v>
      </c>
      <c r="N131" s="3">
        <v>544.72244934638456</v>
      </c>
      <c r="O131" s="3">
        <f t="shared" si="7"/>
        <v>3.9000586644511843</v>
      </c>
      <c r="Q131" s="3">
        <f>AVERAGE('8G'!$J130:$J160) + Calibration!$C$11</f>
        <v>369.7546775322931</v>
      </c>
      <c r="R131" s="3">
        <v>1030.2634996393347</v>
      </c>
      <c r="S131" s="3">
        <v>614.8906840536381</v>
      </c>
      <c r="T131" s="3">
        <f t="shared" si="8"/>
        <v>3.7407053999297215</v>
      </c>
    </row>
    <row r="132" spans="1:20" x14ac:dyDescent="0.25">
      <c r="A132" s="3">
        <f t="shared" si="9"/>
        <v>13.250000000000025</v>
      </c>
      <c r="B132" s="3">
        <f>AVERAGE('5G'!$J419:$J449) + Calibration!$C$11</f>
        <v>367.93779285266271</v>
      </c>
      <c r="C132" s="3">
        <v>407.24654027470092</v>
      </c>
      <c r="D132" s="3">
        <v>541.10920673702003</v>
      </c>
      <c r="E132" s="3">
        <f t="shared" ref="E132:E195" si="10">(C132-B132)/(7*35314.6667/1400)</f>
        <v>0.22261995423016809</v>
      </c>
      <c r="G132" s="3">
        <f>AVERAGE('6G'!$J131:$J161) + Calibration!$C$11</f>
        <v>371.25976307179093</v>
      </c>
      <c r="H132" s="3">
        <v>507.09790819815839</v>
      </c>
      <c r="I132" s="3">
        <v>527.14683435163397</v>
      </c>
      <c r="J132" s="3">
        <f t="shared" ref="J132:J195" si="11">(H132-G132)/(7*35314.6667/1400)</f>
        <v>0.76930158384514757</v>
      </c>
      <c r="L132" s="3">
        <f>AVERAGE('7G'!$J131:$J161) + Calibration!$C$11</f>
        <v>376.48301687899584</v>
      </c>
      <c r="M132" s="3">
        <v>1062.1422696516299</v>
      </c>
      <c r="N132" s="3">
        <v>550.03079342680849</v>
      </c>
      <c r="O132" s="3">
        <f t="shared" ref="O132:O195" si="12">(M132-L132)/(7*35314.6667/1400)</f>
        <v>3.8831415773924549</v>
      </c>
      <c r="Q132" s="3">
        <f>AVERAGE('8G'!$J131:$J161) + Calibration!$C$11</f>
        <v>369.5647836806703</v>
      </c>
      <c r="R132" s="3">
        <v>1040.2254859519419</v>
      </c>
      <c r="S132" s="3">
        <v>537.00527685971724</v>
      </c>
      <c r="T132" s="3">
        <f t="shared" ref="T132:T195" si="13">(R132-Q132)/(7*35314.6667/1400)</f>
        <v>3.7981992466108792</v>
      </c>
    </row>
    <row r="133" spans="1:20" x14ac:dyDescent="0.25">
      <c r="A133" s="3">
        <f t="shared" ref="A133:A196" si="14">1/12+A132</f>
        <v>13.333333333333359</v>
      </c>
      <c r="B133" s="3">
        <f>AVERAGE('5G'!$J420:$J450) + Calibration!$C$11</f>
        <v>367.65881276213815</v>
      </c>
      <c r="C133" s="3">
        <v>402.26547048655425</v>
      </c>
      <c r="D133" s="3">
        <v>526.43319663231773</v>
      </c>
      <c r="E133" s="3">
        <f t="shared" si="10"/>
        <v>0.19599028368808641</v>
      </c>
      <c r="G133" s="3">
        <f>AVERAGE('6G'!$J132:$J162) + Calibration!$C$11</f>
        <v>371.41214702679684</v>
      </c>
      <c r="H133" s="3">
        <v>504.18582153632224</v>
      </c>
      <c r="I133" s="3">
        <v>501.58648848538974</v>
      </c>
      <c r="J133" s="3">
        <f t="shared" si="11"/>
        <v>0.75194635496602535</v>
      </c>
      <c r="L133" s="3">
        <f>AVERAGE('7G'!$J132:$J162) + Calibration!$C$11</f>
        <v>376.14308344090574</v>
      </c>
      <c r="M133" s="3">
        <v>1019.9180475848827</v>
      </c>
      <c r="N133" s="3">
        <v>556.32042282724274</v>
      </c>
      <c r="O133" s="3">
        <f t="shared" si="12"/>
        <v>3.6459353821055713</v>
      </c>
      <c r="Q133" s="3">
        <f>AVERAGE('8G'!$J132:$J162) + Calibration!$C$11</f>
        <v>369.53899562674627</v>
      </c>
      <c r="R133" s="3">
        <v>1091.5688973231415</v>
      </c>
      <c r="S133" s="3">
        <v>491.68361647559141</v>
      </c>
      <c r="T133" s="3">
        <f t="shared" si="13"/>
        <v>4.0891219947229187</v>
      </c>
    </row>
    <row r="134" spans="1:20" x14ac:dyDescent="0.25">
      <c r="A134" s="3">
        <f t="shared" si="14"/>
        <v>13.416666666666693</v>
      </c>
      <c r="B134" s="3">
        <f>AVERAGE('5G'!$J421:$J451) + Calibration!$C$11</f>
        <v>367.72211071267901</v>
      </c>
      <c r="C134" s="3">
        <v>405.63727157391531</v>
      </c>
      <c r="D134" s="3">
        <v>544.49936507120606</v>
      </c>
      <c r="E134" s="3">
        <f t="shared" si="10"/>
        <v>0.21472755885438555</v>
      </c>
      <c r="G134" s="3">
        <f>AVERAGE('6G'!$J133:$J163) + Calibration!$C$11</f>
        <v>371.36291552192415</v>
      </c>
      <c r="H134" s="3">
        <v>506.71467235184286</v>
      </c>
      <c r="I134" s="3">
        <v>525.67477254781875</v>
      </c>
      <c r="J134" s="3">
        <f t="shared" si="11"/>
        <v>0.76654698728853465</v>
      </c>
      <c r="L134" s="3">
        <f>AVERAGE('7G'!$J133:$J163) + Calibration!$C$11</f>
        <v>375.74922976086583</v>
      </c>
      <c r="M134" s="3">
        <v>983.44136699891419</v>
      </c>
      <c r="N134" s="3">
        <v>512.91699279728823</v>
      </c>
      <c r="O134" s="3">
        <f t="shared" si="12"/>
        <v>3.4415850071610521</v>
      </c>
      <c r="Q134" s="3">
        <f>AVERAGE('8G'!$J133:$J163) + Calibration!$C$11</f>
        <v>369.46397606794937</v>
      </c>
      <c r="R134" s="3">
        <v>1103.6001732894304</v>
      </c>
      <c r="S134" s="3">
        <v>575.85878689374658</v>
      </c>
      <c r="T134" s="3">
        <f t="shared" si="13"/>
        <v>4.1576844174008922</v>
      </c>
    </row>
    <row r="135" spans="1:20" x14ac:dyDescent="0.25">
      <c r="A135" s="3">
        <f t="shared" si="14"/>
        <v>13.500000000000027</v>
      </c>
      <c r="B135" s="3">
        <f>AVERAGE('5G'!$J422:$J452) + Calibration!$C$11</f>
        <v>368.20505039718392</v>
      </c>
      <c r="C135" s="3">
        <v>400.19648736024396</v>
      </c>
      <c r="D135" s="3">
        <v>533.65968185104657</v>
      </c>
      <c r="E135" s="3">
        <f t="shared" si="10"/>
        <v>0.18117932265836753</v>
      </c>
      <c r="G135" s="3">
        <f>AVERAGE('6G'!$J134:$J164) + Calibration!$C$11</f>
        <v>371.10972371976055</v>
      </c>
      <c r="H135" s="3">
        <v>516.21694423892541</v>
      </c>
      <c r="I135" s="3">
        <v>483.25271705374121</v>
      </c>
      <c r="J135" s="3">
        <f t="shared" si="11"/>
        <v>0.8217957810665949</v>
      </c>
      <c r="L135" s="3">
        <f>AVERAGE('7G'!$J134:$J164) + Calibration!$C$11</f>
        <v>375.82424955409948</v>
      </c>
      <c r="M135" s="3">
        <v>955.70063987108256</v>
      </c>
      <c r="N135" s="3">
        <v>550.29844102750235</v>
      </c>
      <c r="O135" s="3">
        <f t="shared" si="12"/>
        <v>3.284054159384056</v>
      </c>
      <c r="Q135" s="3">
        <f>AVERAGE('8G'!$J134:$J164) + Calibration!$C$11</f>
        <v>369.07012191903584</v>
      </c>
      <c r="R135" s="3">
        <v>1111.0333087865176</v>
      </c>
      <c r="S135" s="3">
        <v>492.66499101146815</v>
      </c>
      <c r="T135" s="3">
        <f t="shared" si="13"/>
        <v>4.2020115504444604</v>
      </c>
    </row>
    <row r="136" spans="1:20" x14ac:dyDescent="0.25">
      <c r="A136" s="3">
        <f t="shared" si="14"/>
        <v>13.583333333333361</v>
      </c>
      <c r="B136" s="3">
        <f>AVERAGE('5G'!$J423:$J453) + Calibration!$C$11</f>
        <v>368.31992469000983</v>
      </c>
      <c r="C136" s="3">
        <v>397.36103254130239</v>
      </c>
      <c r="D136" s="3">
        <v>529.06506470580553</v>
      </c>
      <c r="E136" s="3">
        <f t="shared" si="10"/>
        <v>0.16447051927743417</v>
      </c>
      <c r="G136" s="3">
        <f>AVERAGE('6G'!$J135:$J165) + Calibration!$C$11</f>
        <v>371.02063748085874</v>
      </c>
      <c r="H136" s="3">
        <v>518.66931647523757</v>
      </c>
      <c r="I136" s="3">
        <v>545.4807396070828</v>
      </c>
      <c r="J136" s="3">
        <f t="shared" si="11"/>
        <v>0.83618899902786747</v>
      </c>
      <c r="L136" s="3">
        <f>AVERAGE('7G'!$J135:$J165) + Calibration!$C$11</f>
        <v>375.58512349429338</v>
      </c>
      <c r="M136" s="3">
        <v>943.66951716847939</v>
      </c>
      <c r="N136" s="3">
        <v>525.67477254781875</v>
      </c>
      <c r="O136" s="3">
        <f t="shared" si="12"/>
        <v>3.2172717273539266</v>
      </c>
      <c r="Q136" s="3">
        <f>AVERAGE('8G'!$J135:$J165) + Calibration!$C$11</f>
        <v>369.084188364704</v>
      </c>
      <c r="R136" s="3">
        <v>1103.9831792402176</v>
      </c>
      <c r="S136" s="3">
        <v>512.6492559807275</v>
      </c>
      <c r="T136" s="3">
        <f t="shared" si="13"/>
        <v>4.1620043995800398</v>
      </c>
    </row>
    <row r="137" spans="1:20" x14ac:dyDescent="0.25">
      <c r="A137" s="3">
        <f t="shared" si="14"/>
        <v>13.666666666666694</v>
      </c>
      <c r="B137" s="3">
        <f>AVERAGE('5G'!$J424:$J454) + Calibration!$C$11</f>
        <v>368.34571274393386</v>
      </c>
      <c r="C137" s="3">
        <v>394.83210509393894</v>
      </c>
      <c r="D137" s="3">
        <v>532.45522303999155</v>
      </c>
      <c r="E137" s="3">
        <f t="shared" si="10"/>
        <v>0.15000222188139792</v>
      </c>
      <c r="G137" s="3">
        <f>AVERAGE('6G'!$J136:$J166) + Calibration!$C$11</f>
        <v>370.91982963370089</v>
      </c>
      <c r="H137" s="3">
        <v>508.78380874183881</v>
      </c>
      <c r="I137" s="3">
        <v>539.90474792596524</v>
      </c>
      <c r="J137" s="3">
        <f t="shared" si="11"/>
        <v>0.78077462986865975</v>
      </c>
      <c r="L137" s="3">
        <f>AVERAGE('7G'!$J136:$J166) + Calibration!$C$11</f>
        <v>375.53589175498377</v>
      </c>
      <c r="M137" s="3">
        <v>943.2862813221634</v>
      </c>
      <c r="N137" s="3">
        <v>525.45182209644099</v>
      </c>
      <c r="O137" s="3">
        <f t="shared" si="12"/>
        <v>3.2153801387409358</v>
      </c>
      <c r="Q137" s="3">
        <f>AVERAGE('8G'!$J136:$J166) + Calibration!$C$11</f>
        <v>369.04667846808712</v>
      </c>
      <c r="R137" s="3">
        <v>1106.052315630214</v>
      </c>
      <c r="S137" s="3">
        <v>568.85525212639573</v>
      </c>
      <c r="T137" s="3">
        <f t="shared" si="13"/>
        <v>4.1739351155316262</v>
      </c>
    </row>
    <row r="138" spans="1:20" x14ac:dyDescent="0.25">
      <c r="A138" s="3">
        <f t="shared" si="14"/>
        <v>13.750000000000028</v>
      </c>
      <c r="B138" s="3">
        <f>AVERAGE('5G'!$J425:$J455) + Calibration!$C$11</f>
        <v>368.35977918960197</v>
      </c>
      <c r="C138" s="3">
        <v>397.74419175577532</v>
      </c>
      <c r="D138" s="3">
        <v>537.76361172834936</v>
      </c>
      <c r="E138" s="3">
        <f t="shared" si="10"/>
        <v>0.16641478066773513</v>
      </c>
      <c r="G138" s="3">
        <f>AVERAGE('6G'!$J137:$J167) + Calibration!$C$11</f>
        <v>370.94561768762503</v>
      </c>
      <c r="H138" s="3">
        <v>498.82166916554547</v>
      </c>
      <c r="I138" s="3">
        <v>520.36651768326169</v>
      </c>
      <c r="J138" s="3">
        <f t="shared" si="11"/>
        <v>0.72420930693886698</v>
      </c>
      <c r="L138" s="3">
        <f>AVERAGE('7G'!$J137:$J167) + Calibration!$C$11</f>
        <v>375.71171916093829</v>
      </c>
      <c r="M138" s="3">
        <v>950.71964671477895</v>
      </c>
      <c r="N138" s="3">
        <v>598.7426121451208</v>
      </c>
      <c r="O138" s="3">
        <f t="shared" si="12"/>
        <v>3.2564822567267249</v>
      </c>
      <c r="Q138" s="3">
        <f>AVERAGE('8G'!$J137:$J167) + Calibration!$C$11</f>
        <v>369.02089041416315</v>
      </c>
      <c r="R138" s="3">
        <v>1160.767528088774</v>
      </c>
      <c r="S138" s="3">
        <v>535.80081804866245</v>
      </c>
      <c r="T138" s="3">
        <f t="shared" si="13"/>
        <v>4.4839536184811895</v>
      </c>
    </row>
    <row r="139" spans="1:20" x14ac:dyDescent="0.25">
      <c r="A139" s="3">
        <f t="shared" si="14"/>
        <v>13.833333333333362</v>
      </c>
      <c r="B139" s="3">
        <f>AVERAGE('5G'!$J426:$J456) + Calibration!$C$11</f>
        <v>368.54967304122476</v>
      </c>
      <c r="C139" s="3">
        <v>407.24654027470092</v>
      </c>
      <c r="D139" s="3">
        <v>524.96113482850251</v>
      </c>
      <c r="E139" s="3">
        <f t="shared" si="10"/>
        <v>0.21915465074162035</v>
      </c>
      <c r="G139" s="3">
        <f>AVERAGE('6G'!$J138:$J168) + Calibration!$C$11</f>
        <v>370.87059812882819</v>
      </c>
      <c r="H139" s="3">
        <v>484.33817422663037</v>
      </c>
      <c r="I139" s="3">
        <v>533.16899458310809</v>
      </c>
      <c r="J139" s="3">
        <f t="shared" si="11"/>
        <v>0.64260878949653044</v>
      </c>
      <c r="L139" s="3">
        <f>AVERAGE('7G'!$J138:$J168) + Calibration!$C$11</f>
        <v>376.11729515254467</v>
      </c>
      <c r="M139" s="3">
        <v>934.16709201771096</v>
      </c>
      <c r="N139" s="3">
        <v>490.25611799729177</v>
      </c>
      <c r="O139" s="3">
        <f t="shared" si="12"/>
        <v>3.1604420996286295</v>
      </c>
      <c r="Q139" s="3">
        <f>AVERAGE('8G'!$J138:$J168) + Calibration!$C$11</f>
        <v>369.08418836470395</v>
      </c>
      <c r="R139" s="3">
        <v>1161.1505340395613</v>
      </c>
      <c r="S139" s="3">
        <v>522.06152993845444</v>
      </c>
      <c r="T139" s="3">
        <f t="shared" si="13"/>
        <v>4.4857642429617339</v>
      </c>
    </row>
    <row r="140" spans="1:20" x14ac:dyDescent="0.25">
      <c r="A140" s="3">
        <f t="shared" si="14"/>
        <v>13.916666666666696</v>
      </c>
      <c r="B140" s="3">
        <f>AVERAGE('5G'!$J427:$J457) + Calibration!$C$11</f>
        <v>368.66220249663843</v>
      </c>
      <c r="C140" s="3">
        <v>407.24654027470092</v>
      </c>
      <c r="D140" s="3">
        <v>523.75667601744772</v>
      </c>
      <c r="E140" s="3">
        <f t="shared" si="10"/>
        <v>0.21851735487602655</v>
      </c>
      <c r="G140" s="3">
        <f>AVERAGE('6G'!$J139:$J169) + Calibration!$C$11</f>
        <v>370.78151188992638</v>
      </c>
      <c r="H140" s="3">
        <v>477.28804468033081</v>
      </c>
      <c r="I140" s="3">
        <v>529.55575197374378</v>
      </c>
      <c r="J140" s="3">
        <f t="shared" si="11"/>
        <v>0.60318583038137197</v>
      </c>
      <c r="L140" s="3">
        <f>AVERAGE('7G'!$J139:$J169) + Calibration!$C$11</f>
        <v>376.26967910755059</v>
      </c>
      <c r="M140" s="3">
        <v>931.25500535587412</v>
      </c>
      <c r="N140" s="3">
        <v>506.40414529787563</v>
      </c>
      <c r="O140" s="3">
        <f t="shared" si="12"/>
        <v>3.1430868707495034</v>
      </c>
      <c r="Q140" s="3">
        <f>AVERAGE('8G'!$J139:$J169) + Calibration!$C$11</f>
        <v>369.10997641862804</v>
      </c>
      <c r="R140" s="3">
        <v>1160.3075837677209</v>
      </c>
      <c r="S140" s="3">
        <v>557.03419437035927</v>
      </c>
      <c r="T140" s="3">
        <f t="shared" si="13"/>
        <v>4.4808442569788864</v>
      </c>
    </row>
    <row r="141" spans="1:20" x14ac:dyDescent="0.25">
      <c r="A141" s="3">
        <f t="shared" si="14"/>
        <v>14.00000000000003</v>
      </c>
      <c r="B141" s="3">
        <f>AVERAGE('5G'!$J428:$J458) + Calibration!$C$11</f>
        <v>368.48403025327156</v>
      </c>
      <c r="C141" s="3">
        <v>408.08949054654113</v>
      </c>
      <c r="D141" s="3">
        <v>514.12131778454273</v>
      </c>
      <c r="E141" s="3">
        <f t="shared" si="10"/>
        <v>0.22430034880249666</v>
      </c>
      <c r="G141" s="3">
        <f>AVERAGE('6G'!$J140:$J170) + Calibration!$C$11</f>
        <v>370.31498278519138</v>
      </c>
      <c r="H141" s="3">
        <v>477.28804468033081</v>
      </c>
      <c r="I141" s="3">
        <v>541.10920673702003</v>
      </c>
      <c r="J141" s="3">
        <f t="shared" si="11"/>
        <v>0.60582795700087655</v>
      </c>
      <c r="L141" s="3">
        <f>AVERAGE('7G'!$J140:$J170) + Calibration!$C$11</f>
        <v>376.30718900416736</v>
      </c>
      <c r="M141" s="3">
        <v>933.78385617139497</v>
      </c>
      <c r="N141" s="3">
        <v>516.53023540665231</v>
      </c>
      <c r="O141" s="3">
        <f t="shared" si="12"/>
        <v>3.1571962544798846</v>
      </c>
      <c r="Q141" s="3">
        <f>AVERAGE('8G'!$J140:$J170) + Calibration!$C$11</f>
        <v>368.97165867485342</v>
      </c>
      <c r="R141" s="3">
        <v>1180.2319395521502</v>
      </c>
      <c r="S141" s="3">
        <v>553.42095176099474</v>
      </c>
      <c r="T141" s="3">
        <f t="shared" si="13"/>
        <v>4.5944665867527306</v>
      </c>
    </row>
    <row r="142" spans="1:20" x14ac:dyDescent="0.25">
      <c r="A142" s="3">
        <f t="shared" si="14"/>
        <v>14.083333333333364</v>
      </c>
      <c r="B142" s="3">
        <f>AVERAGE('5G'!$J429:$J459) + Calibration!$C$11</f>
        <v>368.63641444271423</v>
      </c>
      <c r="C142" s="3">
        <v>407.70633133206843</v>
      </c>
      <c r="D142" s="3">
        <v>527.86060589475073</v>
      </c>
      <c r="E142" s="3">
        <f t="shared" si="10"/>
        <v>0.22126736871824532</v>
      </c>
      <c r="G142" s="3">
        <f>AVERAGE('6G'!$J141:$J171) + Calibration!$C$11</f>
        <v>370.37828073573223</v>
      </c>
      <c r="H142" s="3">
        <v>481.42608756479422</v>
      </c>
      <c r="I142" s="3">
        <v>548.11260768057059</v>
      </c>
      <c r="J142" s="3">
        <f t="shared" si="11"/>
        <v>0.6289047424540013</v>
      </c>
      <c r="L142" s="3">
        <f>AVERAGE('7G'!$J141:$J171) + Calibration!$C$11</f>
        <v>376.49708309022708</v>
      </c>
      <c r="M142" s="3">
        <v>936.61938762217983</v>
      </c>
      <c r="N142" s="3">
        <v>530.4924739682383</v>
      </c>
      <c r="O142" s="3">
        <f t="shared" si="12"/>
        <v>3.1721794759679987</v>
      </c>
      <c r="Q142" s="3">
        <f>AVERAGE('8G'!$J141:$J171) + Calibration!$C$11</f>
        <v>369.17327436916895</v>
      </c>
      <c r="R142" s="3">
        <v>1182.6840818929329</v>
      </c>
      <c r="S142" s="3">
        <v>625.01672955448157</v>
      </c>
      <c r="T142" s="3">
        <f t="shared" si="13"/>
        <v>4.6072121503203309</v>
      </c>
    </row>
    <row r="143" spans="1:20" x14ac:dyDescent="0.25">
      <c r="A143" s="3">
        <f t="shared" si="14"/>
        <v>14.166666666666698</v>
      </c>
      <c r="B143" s="3">
        <f>AVERAGE('5G'!$J430:$J460) + Calibration!$C$11</f>
        <v>368.47230864501563</v>
      </c>
      <c r="C143" s="3">
        <v>405.63727157391531</v>
      </c>
      <c r="D143" s="3">
        <v>539.68166365078696</v>
      </c>
      <c r="E143" s="3">
        <f t="shared" si="10"/>
        <v>0.21047891089907797</v>
      </c>
      <c r="G143" s="3">
        <f>AVERAGE('6G'!$J142:$J172) + Calibration!$C$11</f>
        <v>370.30091633952321</v>
      </c>
      <c r="H143" s="3">
        <v>489.31916738293398</v>
      </c>
      <c r="I143" s="3">
        <v>554.62541057204976</v>
      </c>
      <c r="J143" s="3">
        <f t="shared" si="11"/>
        <v>0.6740443116990299</v>
      </c>
      <c r="L143" s="3">
        <f>AVERAGE('7G'!$J142:$J172) + Calibration!$C$11</f>
        <v>376.67525463028329</v>
      </c>
      <c r="M143" s="3">
        <v>965.20306502185144</v>
      </c>
      <c r="N143" s="3">
        <v>544.72244934638456</v>
      </c>
      <c r="O143" s="3">
        <f t="shared" si="12"/>
        <v>3.3330503464248644</v>
      </c>
      <c r="Q143" s="3">
        <f>AVERAGE('8G'!$J142:$J172) + Calibration!$C$11</f>
        <v>369.22250587404176</v>
      </c>
      <c r="R143" s="3">
        <v>1167.8176576350736</v>
      </c>
      <c r="S143" s="3">
        <v>541.82284445633627</v>
      </c>
      <c r="T143" s="3">
        <f t="shared" si="13"/>
        <v>4.5227392830584563</v>
      </c>
    </row>
    <row r="144" spans="1:20" x14ac:dyDescent="0.25">
      <c r="A144" s="3">
        <f t="shared" si="14"/>
        <v>14.250000000000032</v>
      </c>
      <c r="B144" s="3">
        <f>AVERAGE('5G'!$J431:$J461) + Calibration!$C$11</f>
        <v>368.31992469000977</v>
      </c>
      <c r="C144" s="3">
        <v>408.54928160390864</v>
      </c>
      <c r="D144" s="3">
        <v>514.12131778454273</v>
      </c>
      <c r="E144" s="3">
        <f t="shared" si="10"/>
        <v>0.22783370578377207</v>
      </c>
      <c r="G144" s="3">
        <f>AVERAGE('6G'!$J143:$J173) + Calibration!$C$11</f>
        <v>370.12274409615634</v>
      </c>
      <c r="H144" s="3">
        <v>492.15454557003318</v>
      </c>
      <c r="I144" s="3">
        <v>526.65614708369549</v>
      </c>
      <c r="J144" s="3">
        <f t="shared" si="11"/>
        <v>0.6911111607567676</v>
      </c>
      <c r="L144" s="3">
        <f>AVERAGE('7G'!$J143:$J173) + Calibration!$C$11</f>
        <v>376.81357237405786</v>
      </c>
      <c r="M144" s="3">
        <v>975.62499565551184</v>
      </c>
      <c r="N144" s="3">
        <v>561.85189579077837</v>
      </c>
      <c r="O144" s="3">
        <f t="shared" si="12"/>
        <v>3.3912902441831845</v>
      </c>
      <c r="Q144" s="3">
        <f>AVERAGE('8G'!$J143:$J173) + Calibration!$C$11</f>
        <v>369.5765055233631</v>
      </c>
      <c r="R144" s="3">
        <v>1157.4722055806221</v>
      </c>
      <c r="S144" s="3">
        <v>578.49065496723415</v>
      </c>
      <c r="T144" s="3">
        <f t="shared" si="13"/>
        <v>4.4621443365187359</v>
      </c>
    </row>
    <row r="145" spans="1:20" x14ac:dyDescent="0.25">
      <c r="A145" s="3">
        <f t="shared" si="14"/>
        <v>14.333333333333366</v>
      </c>
      <c r="B145" s="3">
        <f>AVERAGE('5G'!$J432:$J462) + Calibration!$C$11</f>
        <v>368.38322264055068</v>
      </c>
      <c r="C145" s="3">
        <v>402.72518491207893</v>
      </c>
      <c r="D145" s="3">
        <v>486.15218811998898</v>
      </c>
      <c r="E145" s="3">
        <f t="shared" si="10"/>
        <v>0.1944912155805692</v>
      </c>
      <c r="G145" s="3">
        <f>AVERAGE('6G'!$J144:$J174) + Calibration!$C$11</f>
        <v>370.22355170887721</v>
      </c>
      <c r="H145" s="3">
        <v>476.44509440849083</v>
      </c>
      <c r="I145" s="3">
        <v>528.57437743786704</v>
      </c>
      <c r="J145" s="3">
        <f t="shared" si="11"/>
        <v>0.60157182624415717</v>
      </c>
      <c r="L145" s="3">
        <f>AVERAGE('7G'!$J144:$J174) + Calibration!$C$11</f>
        <v>376.750274423517</v>
      </c>
      <c r="M145" s="3">
        <v>987.57940988337782</v>
      </c>
      <c r="N145" s="3">
        <v>598.7426121451208</v>
      </c>
      <c r="O145" s="3">
        <f t="shared" si="12"/>
        <v>3.4593509866531504</v>
      </c>
      <c r="Q145" s="3">
        <f>AVERAGE('8G'!$J144:$J174) + Calibration!$C$11</f>
        <v>369.85548561388759</v>
      </c>
      <c r="R145" s="3">
        <v>1163.2196704295573</v>
      </c>
      <c r="S145" s="3">
        <v>479.14878717643819</v>
      </c>
      <c r="T145" s="3">
        <f t="shared" si="13"/>
        <v>4.4931143853365016</v>
      </c>
    </row>
    <row r="146" spans="1:20" x14ac:dyDescent="0.25">
      <c r="A146" s="3">
        <f t="shared" si="14"/>
        <v>14.4166666666667</v>
      </c>
      <c r="B146" s="3">
        <f>AVERAGE('5G'!$J433:$J463) + Calibration!$C$11</f>
        <v>368.54732843824939</v>
      </c>
      <c r="C146" s="3">
        <v>414.75638424652516</v>
      </c>
      <c r="D146" s="3">
        <v>465.40949906623064</v>
      </c>
      <c r="E146" s="3">
        <f t="shared" si="10"/>
        <v>0.26169894905606322</v>
      </c>
      <c r="G146" s="3">
        <f>AVERAGE('6G'!$J145:$J175) + Calibration!$C$11</f>
        <v>370.43688901144856</v>
      </c>
      <c r="H146" s="3">
        <v>482.26903783663442</v>
      </c>
      <c r="I146" s="3">
        <v>539.41406065802676</v>
      </c>
      <c r="J146" s="3">
        <f t="shared" si="11"/>
        <v>0.63334676085268482</v>
      </c>
      <c r="L146" s="3">
        <f>AVERAGE('7G'!$J145:$J175) + Calibration!$C$11</f>
        <v>376.95423401749736</v>
      </c>
      <c r="M146" s="3">
        <v>990.49141991337115</v>
      </c>
      <c r="N146" s="3">
        <v>589.33033818739386</v>
      </c>
      <c r="O146" s="3">
        <f t="shared" si="12"/>
        <v>3.4746876764144781</v>
      </c>
      <c r="Q146" s="3">
        <f>AVERAGE('8G'!$J145:$J175) + Calibration!$C$11</f>
        <v>370.28450505644264</v>
      </c>
      <c r="R146" s="3">
        <v>1163.2196704295573</v>
      </c>
      <c r="S146" s="3">
        <v>516.53023540665231</v>
      </c>
      <c r="T146" s="3">
        <f t="shared" si="13"/>
        <v>4.4906846897870594</v>
      </c>
    </row>
    <row r="147" spans="1:20" x14ac:dyDescent="0.25">
      <c r="A147" s="3">
        <f t="shared" si="14"/>
        <v>14.500000000000034</v>
      </c>
      <c r="B147" s="3">
        <f>AVERAGE('5G'!$J434:$J464) + Calibration!$C$11</f>
        <v>368.25662673946886</v>
      </c>
      <c r="C147" s="3">
        <v>408.08949054654113</v>
      </c>
      <c r="D147" s="3">
        <v>526.87923135887399</v>
      </c>
      <c r="E147" s="3">
        <f t="shared" si="10"/>
        <v>0.22558821888624686</v>
      </c>
      <c r="G147" s="3">
        <f>AVERAGE('6G'!$J146:$J176) + Calibration!$C$11</f>
        <v>370.31029311036673</v>
      </c>
      <c r="H147" s="3">
        <v>499.2048283800184</v>
      </c>
      <c r="I147" s="3">
        <v>534.59635923760743</v>
      </c>
      <c r="J147" s="3">
        <f t="shared" si="11"/>
        <v>0.72997735679975517</v>
      </c>
      <c r="L147" s="3">
        <f>AVERAGE('7G'!$J146:$J176) + Calibration!$C$11</f>
        <v>377.00580965647185</v>
      </c>
      <c r="M147" s="3">
        <v>1000.4536361215071</v>
      </c>
      <c r="N147" s="3">
        <v>572.4684947357598</v>
      </c>
      <c r="O147" s="3">
        <f t="shared" si="12"/>
        <v>3.5308152941737099</v>
      </c>
      <c r="Q147" s="3">
        <f>AVERAGE('8G'!$J146:$J176) + Calibration!$C$11</f>
        <v>370.43688924588537</v>
      </c>
      <c r="R147" s="3">
        <v>1154.9433547651017</v>
      </c>
      <c r="S147" s="3">
        <v>530.98316123617656</v>
      </c>
      <c r="T147" s="3">
        <f t="shared" si="13"/>
        <v>4.4429498496114439</v>
      </c>
    </row>
    <row r="148" spans="1:20" x14ac:dyDescent="0.25">
      <c r="A148" s="3">
        <f t="shared" si="14"/>
        <v>14.583333333333368</v>
      </c>
      <c r="B148" s="3">
        <f>AVERAGE('5G'!$J435:$J465) + Calibration!$C$11</f>
        <v>368.24256029380064</v>
      </c>
      <c r="C148" s="3">
        <v>407.24654027470092</v>
      </c>
      <c r="D148" s="3">
        <v>525.18408527988049</v>
      </c>
      <c r="E148" s="3">
        <f t="shared" si="10"/>
        <v>0.22089394365373002</v>
      </c>
      <c r="G148" s="3">
        <f>AVERAGE('6G'!$J147:$J177) + Calibration!$C$11</f>
        <v>370.1836972092849</v>
      </c>
      <c r="H148" s="3">
        <v>501.27373487448585</v>
      </c>
      <c r="I148" s="3">
        <v>534.37331957036281</v>
      </c>
      <c r="J148" s="3">
        <f t="shared" si="11"/>
        <v>0.74241129771274861</v>
      </c>
      <c r="L148" s="3">
        <f>AVERAGE('7G'!$J147:$J177) + Calibration!$C$11</f>
        <v>376.99408781377906</v>
      </c>
      <c r="M148" s="3">
        <v>1009.572902057803</v>
      </c>
      <c r="N148" s="3">
        <v>593.43426806469665</v>
      </c>
      <c r="O148" s="3">
        <f t="shared" si="12"/>
        <v>3.5825274502393869</v>
      </c>
      <c r="Q148" s="3">
        <f>AVERAGE('8G'!$J147:$J177) + Calibration!$C$11</f>
        <v>370.47439914250219</v>
      </c>
      <c r="R148" s="3">
        <v>1153.3341626961585</v>
      </c>
      <c r="S148" s="3">
        <v>581.61316570072677</v>
      </c>
      <c r="T148" s="3">
        <f t="shared" si="13"/>
        <v>4.433623968217467</v>
      </c>
    </row>
    <row r="149" spans="1:20" x14ac:dyDescent="0.25">
      <c r="A149" s="3">
        <f t="shared" si="14"/>
        <v>14.666666666666702</v>
      </c>
      <c r="B149" s="3">
        <f>AVERAGE('5G'!$J436:$J466) + Calibration!$C$11</f>
        <v>368.26600374474936</v>
      </c>
      <c r="C149" s="3">
        <v>406.86338106022822</v>
      </c>
      <c r="D149" s="3">
        <v>535.08704650554569</v>
      </c>
      <c r="E149" s="3">
        <f t="shared" si="10"/>
        <v>0.21859120259220152</v>
      </c>
      <c r="G149" s="3">
        <f>AVERAGE('6G'!$J148:$J178) + Calibration!$C$11</f>
        <v>370.27043861077448</v>
      </c>
      <c r="H149" s="3">
        <v>497.13569199002245</v>
      </c>
      <c r="I149" s="3">
        <v>536.78219258453919</v>
      </c>
      <c r="J149" s="3">
        <f t="shared" si="11"/>
        <v>0.71848478399626503</v>
      </c>
      <c r="L149" s="3">
        <f>AVERAGE('7G'!$J148:$J178) + Calibration!$C$11</f>
        <v>377.33636562040766</v>
      </c>
      <c r="M149" s="3">
        <v>988.03935420443099</v>
      </c>
      <c r="N149" s="3">
        <v>483.74340432167946</v>
      </c>
      <c r="O149" s="3">
        <f t="shared" si="12"/>
        <v>3.4586365703064859</v>
      </c>
      <c r="Q149" s="3">
        <f>AVERAGE('8G'!$J148:$J178) + Calibration!$C$11</f>
        <v>370.46033269683403</v>
      </c>
      <c r="R149" s="3">
        <v>1148.3530162761692</v>
      </c>
      <c r="S149" s="3">
        <v>586.43086712114587</v>
      </c>
      <c r="T149" s="3">
        <f t="shared" si="13"/>
        <v>4.4054935598717408</v>
      </c>
    </row>
    <row r="150" spans="1:20" x14ac:dyDescent="0.25">
      <c r="A150" s="3">
        <f t="shared" si="14"/>
        <v>14.750000000000036</v>
      </c>
      <c r="B150" s="3">
        <f>AVERAGE('5G'!$J437:$J467) + Calibration!$C$11</f>
        <v>368.35274514623887</v>
      </c>
      <c r="C150" s="3">
        <v>405.63727157391531</v>
      </c>
      <c r="D150" s="3">
        <v>515.05817360283731</v>
      </c>
      <c r="E150" s="3">
        <f t="shared" si="10"/>
        <v>0.21115604315006284</v>
      </c>
      <c r="G150" s="3">
        <f>AVERAGE('6G'!$J149:$J179) + Calibration!$C$11</f>
        <v>369.979736911994</v>
      </c>
      <c r="H150" s="3">
        <v>494.22368196002913</v>
      </c>
      <c r="I150" s="3">
        <v>536.55915291729434</v>
      </c>
      <c r="J150" s="3">
        <f t="shared" si="11"/>
        <v>0.70363934681017459</v>
      </c>
      <c r="L150" s="3">
        <f>AVERAGE('7G'!$J149:$J179) + Calibration!$C$11</f>
        <v>377.4864056757487</v>
      </c>
      <c r="M150" s="3">
        <v>972.71290899367546</v>
      </c>
      <c r="N150" s="3">
        <v>583.57591477248025</v>
      </c>
      <c r="O150" s="3">
        <f t="shared" si="12"/>
        <v>3.3709875184404705</v>
      </c>
      <c r="Q150" s="3">
        <f>AVERAGE('8G'!$J149:$J179) + Calibration!$C$11</f>
        <v>370.53769709304316</v>
      </c>
      <c r="R150" s="3">
        <v>1145.4411595098616</v>
      </c>
      <c r="S150" s="3">
        <v>501.58648848538974</v>
      </c>
      <c r="T150" s="3">
        <f t="shared" si="13"/>
        <v>4.3885644964437303</v>
      </c>
    </row>
    <row r="151" spans="1:20" x14ac:dyDescent="0.25">
      <c r="A151" s="3">
        <f t="shared" si="14"/>
        <v>14.833333333333369</v>
      </c>
      <c r="B151" s="3">
        <f>AVERAGE('5G'!$J438:$J468) + Calibration!$C$11</f>
        <v>368.59187050273437</v>
      </c>
      <c r="C151" s="3">
        <v>400.19648736024396</v>
      </c>
      <c r="D151" s="3">
        <v>517.02092267459102</v>
      </c>
      <c r="E151" s="3">
        <f t="shared" si="10"/>
        <v>0.17898861753951989</v>
      </c>
      <c r="G151" s="3">
        <f>AVERAGE('6G'!$J150:$J180) + Calibration!$C$11</f>
        <v>369.64918071362132</v>
      </c>
      <c r="H151" s="3">
        <v>484.33817422663037</v>
      </c>
      <c r="I151" s="3">
        <v>549.54010615887023</v>
      </c>
      <c r="J151" s="3">
        <f t="shared" si="11"/>
        <v>0.64952612741498161</v>
      </c>
      <c r="L151" s="3">
        <f>AVERAGE('7G'!$J150:$J180) + Calibration!$C$11</f>
        <v>377.63644549665287</v>
      </c>
      <c r="M151" s="3">
        <v>955.70063987108256</v>
      </c>
      <c r="N151" s="3">
        <v>568.36456485845724</v>
      </c>
      <c r="O151" s="3">
        <f t="shared" si="12"/>
        <v>3.2737910244778248</v>
      </c>
      <c r="Q151" s="3">
        <f>AVERAGE('8G'!$J150:$J180) + Calibration!$C$11</f>
        <v>370.41110119196134</v>
      </c>
      <c r="R151" s="3">
        <v>1111.4932531075708</v>
      </c>
      <c r="S151" s="3">
        <v>508.81306291998544</v>
      </c>
      <c r="T151" s="3">
        <f t="shared" si="13"/>
        <v>4.1970219241265525</v>
      </c>
    </row>
    <row r="152" spans="1:20" x14ac:dyDescent="0.25">
      <c r="A152" s="3">
        <f t="shared" si="14"/>
        <v>14.916666666666703</v>
      </c>
      <c r="B152" s="3">
        <f>AVERAGE('5G'!$J439:$J469) + Calibration!$C$11</f>
        <v>369.12404239542252</v>
      </c>
      <c r="C152" s="3">
        <v>402.26547048655425</v>
      </c>
      <c r="D152" s="3">
        <v>507.60860410893042</v>
      </c>
      <c r="E152" s="3">
        <f t="shared" si="10"/>
        <v>0.18769214713348392</v>
      </c>
      <c r="G152" s="3">
        <f>AVERAGE('6G'!$J151:$J181) + Calibration!$C$11</f>
        <v>369.37254546050906</v>
      </c>
      <c r="H152" s="3">
        <v>479.74018702111402</v>
      </c>
      <c r="I152" s="3">
        <v>546.19451115019956</v>
      </c>
      <c r="J152" s="3">
        <f t="shared" si="11"/>
        <v>0.62505271533883655</v>
      </c>
      <c r="L152" s="3">
        <f>AVERAGE('7G'!$J151:$J181) + Calibration!$C$11</f>
        <v>377.72318689814239</v>
      </c>
      <c r="M152" s="3">
        <v>976.00800160629865</v>
      </c>
      <c r="N152" s="3">
        <v>574.16364081475331</v>
      </c>
      <c r="O152" s="3">
        <f t="shared" si="12"/>
        <v>3.3883078653445495</v>
      </c>
      <c r="Q152" s="3">
        <f>AVERAGE('8G'!$J151:$J181) + Calibration!$C$11</f>
        <v>370.34780324142048</v>
      </c>
      <c r="R152" s="3">
        <v>1091.5688973231415</v>
      </c>
      <c r="S152" s="3">
        <v>536.06846564935586</v>
      </c>
      <c r="T152" s="3">
        <f t="shared" si="13"/>
        <v>4.084541418490697</v>
      </c>
    </row>
    <row r="153" spans="1:20" x14ac:dyDescent="0.25">
      <c r="A153" s="3">
        <f t="shared" si="14"/>
        <v>15.000000000000037</v>
      </c>
      <c r="B153" s="3">
        <f>AVERAGE('5G'!$J440:$J470) + Calibration!$C$11</f>
        <v>369.42881053987111</v>
      </c>
      <c r="C153" s="3">
        <v>404.79432130207488</v>
      </c>
      <c r="D153" s="3">
        <v>516.75318585803029</v>
      </c>
      <c r="E153" s="3">
        <f t="shared" si="10"/>
        <v>0.20028794870208283</v>
      </c>
      <c r="G153" s="3">
        <f>AVERAGE('6G'!$J152:$J182) + Calibration!$C$11</f>
        <v>369.23422771673449</v>
      </c>
      <c r="H153" s="3">
        <v>477.28804468033081</v>
      </c>
      <c r="I153" s="3">
        <v>546.19451115019956</v>
      </c>
      <c r="J153" s="3">
        <f t="shared" si="11"/>
        <v>0.61194867210000492</v>
      </c>
      <c r="L153" s="3">
        <f>AVERAGE('7G'!$J152:$J182) + Calibration!$C$11</f>
        <v>378.07718654746373</v>
      </c>
      <c r="M153" s="3">
        <v>1047.2757687619276</v>
      </c>
      <c r="N153" s="3">
        <v>603.56031356554013</v>
      </c>
      <c r="O153" s="3">
        <f t="shared" si="12"/>
        <v>3.7899187207362983</v>
      </c>
      <c r="Q153" s="3">
        <f>AVERAGE('8G'!$J152:$J182) + Calibration!$C$11</f>
        <v>370.46267753424638</v>
      </c>
      <c r="R153" s="3">
        <v>1089.1167549823588</v>
      </c>
      <c r="S153" s="3">
        <v>530.98316123617656</v>
      </c>
      <c r="T153" s="3">
        <f t="shared" si="13"/>
        <v>4.0700034552392497</v>
      </c>
    </row>
    <row r="154" spans="1:20" x14ac:dyDescent="0.25">
      <c r="A154" s="3">
        <f t="shared" si="14"/>
        <v>15.083333333333371</v>
      </c>
      <c r="B154" s="3">
        <f>AVERAGE('5G'!$J441:$J471) + Calibration!$C$11</f>
        <v>369.35144614366209</v>
      </c>
      <c r="C154" s="3">
        <v>405.1774805165478</v>
      </c>
      <c r="D154" s="3">
        <v>518.4483319370238</v>
      </c>
      <c r="E154" s="3">
        <f t="shared" si="10"/>
        <v>0.20289606399080476</v>
      </c>
      <c r="G154" s="3">
        <f>AVERAGE('6G'!$J153:$J183) + Calibration!$C$11</f>
        <v>369.24594932499042</v>
      </c>
      <c r="H154" s="3">
        <v>479.74018702111402</v>
      </c>
      <c r="I154" s="3">
        <v>541.59989400495829</v>
      </c>
      <c r="J154" s="3">
        <f t="shared" si="11"/>
        <v>0.62576967600899713</v>
      </c>
      <c r="L154" s="3">
        <f>AVERAGE('7G'!$J153:$J183) + Calibration!$C$11</f>
        <v>378.15220634069743</v>
      </c>
      <c r="M154" s="3">
        <v>1079.5377746205384</v>
      </c>
      <c r="N154" s="3">
        <v>610.56371450909069</v>
      </c>
      <c r="O154" s="3">
        <f t="shared" si="12"/>
        <v>3.9722055101816429</v>
      </c>
      <c r="Q154" s="3">
        <f>AVERAGE('8G'!$J153:$J183) + Calibration!$C$11</f>
        <v>370.53769732748003</v>
      </c>
      <c r="R154" s="3">
        <v>1103.6001732894304</v>
      </c>
      <c r="S154" s="3">
        <v>556.81111009518122</v>
      </c>
      <c r="T154" s="3">
        <f t="shared" si="13"/>
        <v>4.1516035373594518</v>
      </c>
    </row>
    <row r="155" spans="1:20" x14ac:dyDescent="0.25">
      <c r="A155" s="3">
        <f t="shared" si="14"/>
        <v>15.166666666666705</v>
      </c>
      <c r="B155" s="3">
        <f>AVERAGE('5G'!$J442:$J472) + Calibration!$C$11</f>
        <v>369.51555194136068</v>
      </c>
      <c r="C155" s="3">
        <v>407.24654027470092</v>
      </c>
      <c r="D155" s="3">
        <v>510.50807517517842</v>
      </c>
      <c r="E155" s="3">
        <f t="shared" si="10"/>
        <v>0.21368452180997213</v>
      </c>
      <c r="G155" s="3">
        <f>AVERAGE('6G'!$J154:$J184) + Calibration!$C$11</f>
        <v>368.96696946890273</v>
      </c>
      <c r="H155" s="3">
        <v>488.85945295740999</v>
      </c>
      <c r="I155" s="3">
        <v>546.41746160157754</v>
      </c>
      <c r="J155" s="3">
        <f t="shared" si="11"/>
        <v>0.67899541290875187</v>
      </c>
      <c r="L155" s="3">
        <f>AVERAGE('7G'!$J154:$J184) + Calibration!$C$11</f>
        <v>378.3561661691146</v>
      </c>
      <c r="M155" s="3">
        <v>1099.4619005094385</v>
      </c>
      <c r="N155" s="3">
        <v>576.08173734512434</v>
      </c>
      <c r="O155" s="3">
        <f t="shared" si="12"/>
        <v>4.0838880936702919</v>
      </c>
      <c r="Q155" s="3">
        <f>AVERAGE('8G'!$J154:$J184) + Calibration!$C$11</f>
        <v>370.2962271335723</v>
      </c>
      <c r="R155" s="3">
        <v>1127.5858634835856</v>
      </c>
      <c r="S155" s="3">
        <v>641.92313633163099</v>
      </c>
      <c r="T155" s="3">
        <f t="shared" si="13"/>
        <v>4.2888108942566534</v>
      </c>
    </row>
    <row r="156" spans="1:20" x14ac:dyDescent="0.25">
      <c r="A156" s="3">
        <f t="shared" si="14"/>
        <v>15.250000000000039</v>
      </c>
      <c r="B156" s="3">
        <f>AVERAGE('5G'!$J443:$J473) + Calibration!$C$11</f>
        <v>369.5296183870289</v>
      </c>
      <c r="C156" s="3">
        <v>395.67505536577914</v>
      </c>
      <c r="D156" s="3">
        <v>494.09240027390069</v>
      </c>
      <c r="E156" s="3">
        <f t="shared" si="10"/>
        <v>0.14807126569171464</v>
      </c>
      <c r="G156" s="3">
        <f>AVERAGE('6G'!$J155:$J185) + Calibration!$C$11</f>
        <v>368.92945957228591</v>
      </c>
      <c r="H156" s="3">
        <v>488.85945295740999</v>
      </c>
      <c r="I156" s="3">
        <v>545.7038238822613</v>
      </c>
      <c r="J156" s="3">
        <f t="shared" si="11"/>
        <v>0.67920784530651712</v>
      </c>
      <c r="L156" s="3">
        <f>AVERAGE('7G'!$J155:$J185) + Calibration!$C$11</f>
        <v>378.31865627249772</v>
      </c>
      <c r="M156" s="3">
        <v>1083.6758175050015</v>
      </c>
      <c r="N156" s="3">
        <v>569.79210794469031</v>
      </c>
      <c r="O156" s="3">
        <f t="shared" si="12"/>
        <v>3.9946981078686141</v>
      </c>
      <c r="Q156" s="3">
        <f>AVERAGE('8G'!$J155:$J185) + Calibration!$C$11</f>
        <v>370.13212133587359</v>
      </c>
      <c r="R156" s="3">
        <v>1137.548079691722</v>
      </c>
      <c r="S156" s="3">
        <v>541.59989400495829</v>
      </c>
      <c r="T156" s="3">
        <f t="shared" si="13"/>
        <v>4.3461599956476347</v>
      </c>
    </row>
    <row r="157" spans="1:20" x14ac:dyDescent="0.25">
      <c r="A157" s="3">
        <f t="shared" si="14"/>
        <v>15.333333333333373</v>
      </c>
      <c r="B157" s="3">
        <f>AVERAGE('5G'!$J444:$J474) + Calibration!$C$11</f>
        <v>369.84610837417034</v>
      </c>
      <c r="C157" s="3">
        <v>398.12735097024802</v>
      </c>
      <c r="D157" s="3">
        <v>493.37862873078438</v>
      </c>
      <c r="E157" s="3">
        <f t="shared" si="10"/>
        <v>0.1601671217023134</v>
      </c>
      <c r="G157" s="3">
        <f>AVERAGE('6G'!$J156:$J186) + Calibration!$C$11</f>
        <v>368.90367128392495</v>
      </c>
      <c r="H157" s="3">
        <v>486.40731061662632</v>
      </c>
      <c r="I157" s="3">
        <v>542.58126854083503</v>
      </c>
      <c r="J157" s="3">
        <f t="shared" si="11"/>
        <v>0.66546650620208947</v>
      </c>
      <c r="L157" s="3">
        <f>AVERAGE('7G'!$J156:$J186) + Calibration!$C$11</f>
        <v>378.59763636302227</v>
      </c>
      <c r="M157" s="3">
        <v>1056.7780406490099</v>
      </c>
      <c r="N157" s="3">
        <v>531.9645357720533</v>
      </c>
      <c r="O157" s="3">
        <f t="shared" si="12"/>
        <v>3.8407860963104463</v>
      </c>
      <c r="Q157" s="3">
        <f>AVERAGE('8G'!$J156:$J186) + Calibration!$C$11</f>
        <v>370.30794874182817</v>
      </c>
      <c r="R157" s="3">
        <v>1152.4912124243185</v>
      </c>
      <c r="S157" s="3">
        <v>547.39883613745428</v>
      </c>
      <c r="T157" s="3">
        <f t="shared" si="13"/>
        <v>4.4297926996008732</v>
      </c>
    </row>
    <row r="158" spans="1:20" x14ac:dyDescent="0.25">
      <c r="A158" s="3">
        <f t="shared" si="14"/>
        <v>15.416666666666707</v>
      </c>
      <c r="B158" s="3">
        <f>AVERAGE('5G'!$J445:$J475) + Calibration!$C$11</f>
        <v>370.18838641523581</v>
      </c>
      <c r="C158" s="3">
        <v>397.74419175577532</v>
      </c>
      <c r="D158" s="3">
        <v>518.71593492978377</v>
      </c>
      <c r="E158" s="3">
        <f t="shared" si="10"/>
        <v>0.15605870260437432</v>
      </c>
      <c r="G158" s="3">
        <f>AVERAGE('6G'!$J157:$J187) + Calibration!$C$11</f>
        <v>369.04198879326265</v>
      </c>
      <c r="H158" s="3">
        <v>481.80932341110997</v>
      </c>
      <c r="I158" s="3">
        <v>540.88612246184198</v>
      </c>
      <c r="J158" s="3">
        <f t="shared" si="11"/>
        <v>0.63864306338107002</v>
      </c>
      <c r="L158" s="3">
        <f>AVERAGE('7G'!$J157:$J187) + Calibration!$C$11</f>
        <v>378.82738424536359</v>
      </c>
      <c r="M158" s="3">
        <v>1060.0731332616335</v>
      </c>
      <c r="N158" s="3">
        <v>549.09398221644733</v>
      </c>
      <c r="O158" s="3">
        <f t="shared" si="12"/>
        <v>3.8581462756168095</v>
      </c>
      <c r="Q158" s="3">
        <f>AVERAGE('8G'!$J157:$J187) + Calibration!$C$11</f>
        <v>370.66194839114956</v>
      </c>
      <c r="R158" s="3">
        <v>1183.9869764858261</v>
      </c>
      <c r="S158" s="3">
        <v>587.63519210840059</v>
      </c>
      <c r="T158" s="3">
        <f t="shared" si="13"/>
        <v>4.6061600128010074</v>
      </c>
    </row>
    <row r="159" spans="1:20" x14ac:dyDescent="0.25">
      <c r="A159" s="3">
        <f t="shared" si="14"/>
        <v>15.500000000000041</v>
      </c>
      <c r="B159" s="3">
        <f>AVERAGE('5G'!$J446:$J476) + Calibration!$C$11</f>
        <v>370.15087675305591</v>
      </c>
      <c r="C159" s="3">
        <v>402.26547048655425</v>
      </c>
      <c r="D159" s="3">
        <v>523.53359174226966</v>
      </c>
      <c r="E159" s="3">
        <f t="shared" si="10"/>
        <v>0.18187680493384545</v>
      </c>
      <c r="G159" s="3">
        <f>AVERAGE('6G'!$J158:$J188) + Calibration!$C$11</f>
        <v>368.89194944123221</v>
      </c>
      <c r="H159" s="3">
        <v>481.42608756479422</v>
      </c>
      <c r="I159" s="3">
        <v>533.88263230242433</v>
      </c>
      <c r="J159" s="3">
        <f t="shared" si="11"/>
        <v>0.63732238550937248</v>
      </c>
      <c r="L159" s="3">
        <f>AVERAGE('7G'!$J158:$J188) + Calibration!$C$11</f>
        <v>378.66093431356319</v>
      </c>
      <c r="M159" s="3">
        <v>1064.6711204671503</v>
      </c>
      <c r="N159" s="3">
        <v>550.03079342680849</v>
      </c>
      <c r="O159" s="3">
        <f t="shared" si="12"/>
        <v>3.8851290427361564</v>
      </c>
      <c r="Q159" s="3">
        <f>AVERAGE('8G'!$J158:$J188) + Calibration!$C$11</f>
        <v>371.03001448613912</v>
      </c>
      <c r="R159" s="3">
        <v>1207.5894308336658</v>
      </c>
      <c r="S159" s="3">
        <v>540.17235091872544</v>
      </c>
      <c r="T159" s="3">
        <f t="shared" si="13"/>
        <v>4.7377449344440592</v>
      </c>
    </row>
    <row r="160" spans="1:20" x14ac:dyDescent="0.25">
      <c r="A160" s="3">
        <f t="shared" si="14"/>
        <v>15.583333333333375</v>
      </c>
      <c r="B160" s="3">
        <f>AVERAGE('5G'!$J447:$J477) + Calibration!$C$11</f>
        <v>370.02428061753716</v>
      </c>
      <c r="C160" s="3">
        <v>395.67505536577914</v>
      </c>
      <c r="D160" s="3">
        <v>523.75667601744772</v>
      </c>
      <c r="E160" s="3">
        <f t="shared" si="10"/>
        <v>0.14526981079077822</v>
      </c>
      <c r="G160" s="3">
        <f>AVERAGE('6G'!$J159:$J189) + Calibration!$C$11</f>
        <v>369.11935318947172</v>
      </c>
      <c r="H160" s="3">
        <v>474.75919386481041</v>
      </c>
      <c r="I160" s="3">
        <v>543.78559352808975</v>
      </c>
      <c r="J160" s="3">
        <f t="shared" si="11"/>
        <v>0.59827743284542267</v>
      </c>
      <c r="L160" s="3">
        <f>AVERAGE('7G'!$J159:$J189) + Calibration!$C$11</f>
        <v>378.33037811519051</v>
      </c>
      <c r="M160" s="3">
        <v>1035.2444927956383</v>
      </c>
      <c r="N160" s="3">
        <v>544.72244934638456</v>
      </c>
      <c r="O160" s="3">
        <f t="shared" si="12"/>
        <v>3.7203472441689369</v>
      </c>
      <c r="Q160" s="3">
        <f>AVERAGE('8G'!$J159:$J189) + Calibration!$C$11</f>
        <v>371.01829264344644</v>
      </c>
      <c r="R160" s="3">
        <v>1201.3823281910488</v>
      </c>
      <c r="S160" s="3">
        <v>508.58997864480716</v>
      </c>
      <c r="T160" s="3">
        <f t="shared" si="13"/>
        <v>4.7026582048846137</v>
      </c>
    </row>
    <row r="161" spans="1:20" x14ac:dyDescent="0.25">
      <c r="A161" s="3">
        <f t="shared" si="14"/>
        <v>15.666666666666709</v>
      </c>
      <c r="B161" s="3">
        <f>AVERAGE('5G'!$J448:$J478) + Calibration!$C$11</f>
        <v>370.10164501374629</v>
      </c>
      <c r="C161" s="3">
        <v>395.67505536577914</v>
      </c>
      <c r="D161" s="3">
        <v>543.78559352808975</v>
      </c>
      <c r="E161" s="3">
        <f t="shared" si="10"/>
        <v>0.14483166764268426</v>
      </c>
      <c r="G161" s="3">
        <f>AVERAGE('6G'!$J160:$J190) + Calibration!$C$11</f>
        <v>369.13107479772771</v>
      </c>
      <c r="H161" s="3">
        <v>464.87376276325449</v>
      </c>
      <c r="I161" s="3">
        <v>540.88612246184198</v>
      </c>
      <c r="J161" s="3">
        <f t="shared" si="11"/>
        <v>0.54222620181504799</v>
      </c>
      <c r="L161" s="3">
        <f>AVERAGE('7G'!$J160:$J190) + Calibration!$C$11</f>
        <v>378.29052361559832</v>
      </c>
      <c r="M161" s="3">
        <v>1030.2634996393347</v>
      </c>
      <c r="N161" s="3">
        <v>567.3831903225805</v>
      </c>
      <c r="O161" s="3">
        <f t="shared" si="12"/>
        <v>3.6923637510855301</v>
      </c>
      <c r="Q161" s="3">
        <f>AVERAGE('8G'!$J160:$J190) + Calibration!$C$11</f>
        <v>371.17067683288917</v>
      </c>
      <c r="R161" s="3">
        <v>1181.9178400958301</v>
      </c>
      <c r="S161" s="3">
        <v>517.73456039390703</v>
      </c>
      <c r="T161" s="3">
        <f t="shared" si="13"/>
        <v>4.5915606121970898</v>
      </c>
    </row>
    <row r="162" spans="1:20" x14ac:dyDescent="0.25">
      <c r="A162" s="3">
        <f t="shared" si="14"/>
        <v>15.750000000000043</v>
      </c>
      <c r="B162" s="3">
        <f>AVERAGE('5G'!$J449:$J479) + Calibration!$C$11</f>
        <v>370.35483681590989</v>
      </c>
      <c r="C162" s="3">
        <v>400.65620178576864</v>
      </c>
      <c r="D162" s="3">
        <v>522.55221720639292</v>
      </c>
      <c r="E162" s="3">
        <f t="shared" si="10"/>
        <v>0.17160782078036008</v>
      </c>
      <c r="G162" s="3">
        <f>AVERAGE('6G'!$J161:$J191) + Calibration!$C$11</f>
        <v>369.04198855882578</v>
      </c>
      <c r="H162" s="3">
        <v>469.39504149403365</v>
      </c>
      <c r="I162" s="3">
        <v>546.19451115019956</v>
      </c>
      <c r="J162" s="3">
        <f t="shared" si="11"/>
        <v>0.56833640134685381</v>
      </c>
      <c r="L162" s="3">
        <f>AVERAGE('7G'!$J161:$J191) + Calibration!$C$11</f>
        <v>378.77111916600154</v>
      </c>
      <c r="M162" s="3">
        <v>1032.3324061338024</v>
      </c>
      <c r="N162" s="3">
        <v>552.21649294993995</v>
      </c>
      <c r="O162" s="3">
        <f t="shared" si="12"/>
        <v>3.7013589425596973</v>
      </c>
      <c r="Q162" s="3">
        <f>AVERAGE('8G'!$J161:$J191) + Calibration!$C$11</f>
        <v>371.40980218938455</v>
      </c>
      <c r="R162" s="3">
        <v>1179.7722251266252</v>
      </c>
      <c r="S162" s="3">
        <v>520.85720495119995</v>
      </c>
      <c r="T162" s="3">
        <f t="shared" si="13"/>
        <v>4.5780549469959491</v>
      </c>
    </row>
    <row r="163" spans="1:20" x14ac:dyDescent="0.25">
      <c r="A163" s="3">
        <f t="shared" si="14"/>
        <v>15.833333333333377</v>
      </c>
      <c r="B163" s="3">
        <f>AVERAGE('5G'!$J450:$J480) + Calibration!$C$11</f>
        <v>370.06413511712941</v>
      </c>
      <c r="C163" s="3">
        <v>400.65620178576864</v>
      </c>
      <c r="D163" s="3">
        <v>516.53023540665231</v>
      </c>
      <c r="E163" s="3">
        <f t="shared" si="10"/>
        <v>0.17325417186304198</v>
      </c>
      <c r="G163" s="3">
        <f>AVERAGE('6G'!$J162:$J192) + Calibration!$C$11</f>
        <v>369.20609435652437</v>
      </c>
      <c r="H163" s="3">
        <v>472.30689826034131</v>
      </c>
      <c r="I163" s="3">
        <v>524.2473632853862</v>
      </c>
      <c r="J163" s="3">
        <f t="shared" si="11"/>
        <v>0.58389792988654732</v>
      </c>
      <c r="L163" s="3">
        <f>AVERAGE('7G'!$J162:$J192) + Calibration!$C$11</f>
        <v>378.73360926938471</v>
      </c>
      <c r="M163" s="3">
        <v>1017.4659818759426</v>
      </c>
      <c r="N163" s="3">
        <v>496.01049680427195</v>
      </c>
      <c r="O163" s="3">
        <f t="shared" si="12"/>
        <v>3.6173773238899507</v>
      </c>
      <c r="Q163" s="3">
        <f>AVERAGE('8G'!$J162:$J192) + Calibration!$C$11</f>
        <v>371.68878204547224</v>
      </c>
      <c r="R163" s="3">
        <v>1175.2509463958465</v>
      </c>
      <c r="S163" s="3">
        <v>524.47044756056425</v>
      </c>
      <c r="T163" s="3">
        <f t="shared" si="13"/>
        <v>4.5508693097781627</v>
      </c>
    </row>
    <row r="164" spans="1:20" x14ac:dyDescent="0.25">
      <c r="A164" s="3">
        <f t="shared" si="14"/>
        <v>15.91666666666671</v>
      </c>
      <c r="B164" s="3">
        <f>AVERAGE('5G'!$J451:$J481) + Calibration!$C$11</f>
        <v>369.92581760779171</v>
      </c>
      <c r="C164" s="3">
        <v>408.54928160390864</v>
      </c>
      <c r="D164" s="3">
        <v>528.84198043062747</v>
      </c>
      <c r="E164" s="3">
        <f t="shared" si="10"/>
        <v>0.21873894109903588</v>
      </c>
      <c r="G164" s="3">
        <f>AVERAGE('6G'!$J163:$J193) + Calibration!$C$11</f>
        <v>369.10528650936664</v>
      </c>
      <c r="H164" s="3">
        <v>469.8547559195581</v>
      </c>
      <c r="I164" s="3">
        <v>526.87923135887399</v>
      </c>
      <c r="J164" s="3">
        <f t="shared" si="11"/>
        <v>0.57058145424995022</v>
      </c>
      <c r="L164" s="3">
        <f>AVERAGE('7G'!$J163:$J193) + Calibration!$C$11</f>
        <v>378.64452326491977</v>
      </c>
      <c r="M164" s="3">
        <v>1007.0440512422822</v>
      </c>
      <c r="N164" s="3">
        <v>494.58308754183918</v>
      </c>
      <c r="O164" s="3">
        <f t="shared" si="12"/>
        <v>3.5588586086095626</v>
      </c>
      <c r="Q164" s="3">
        <f>AVERAGE('8G'!$J163:$J193) + Calibration!$C$11</f>
        <v>372.11780125359041</v>
      </c>
      <c r="R164" s="3">
        <v>1162.3767201577168</v>
      </c>
      <c r="S164" s="3">
        <v>542.58126854083503</v>
      </c>
      <c r="T164" s="3">
        <f t="shared" si="13"/>
        <v>4.4755281176368928</v>
      </c>
    </row>
    <row r="165" spans="1:20" x14ac:dyDescent="0.25">
      <c r="A165" s="3">
        <f t="shared" si="14"/>
        <v>16.000000000000043</v>
      </c>
      <c r="B165" s="3">
        <f>AVERAGE('5G'!$J452:$J482) + Calibration!$C$11</f>
        <v>369.98911555833257</v>
      </c>
      <c r="C165" s="3">
        <v>400.19648736024396</v>
      </c>
      <c r="D165" s="3">
        <v>592.72049652158012</v>
      </c>
      <c r="E165" s="3">
        <f t="shared" si="10"/>
        <v>0.17107550275654387</v>
      </c>
      <c r="G165" s="3">
        <f>AVERAGE('6G'!$J164:$J194) + Calibration!$C$11</f>
        <v>369.10528650936664</v>
      </c>
      <c r="H165" s="3">
        <v>464.87376276325449</v>
      </c>
      <c r="I165" s="3">
        <v>555.82973555930448</v>
      </c>
      <c r="J165" s="3">
        <f t="shared" si="11"/>
        <v>0.54237225041621495</v>
      </c>
      <c r="L165" s="3">
        <f>AVERAGE('7G'!$J164:$J194) + Calibration!$C$11</f>
        <v>378.77111916600154</v>
      </c>
      <c r="M165" s="3">
        <v>1042.6777815564112</v>
      </c>
      <c r="N165" s="3">
        <v>542.31353172427453</v>
      </c>
      <c r="O165" s="3">
        <f t="shared" si="12"/>
        <v>3.7599486243510807</v>
      </c>
      <c r="Q165" s="3">
        <f>AVERAGE('8G'!$J164:$J194) + Calibration!$C$11</f>
        <v>372.20688725805547</v>
      </c>
      <c r="R165" s="3">
        <v>1170.7295144013813</v>
      </c>
      <c r="S165" s="3">
        <v>582.59454023660351</v>
      </c>
      <c r="T165" s="3">
        <f t="shared" si="13"/>
        <v>4.5223285493634613</v>
      </c>
    </row>
    <row r="166" spans="1:20" x14ac:dyDescent="0.25">
      <c r="A166" s="3">
        <f t="shared" si="14"/>
        <v>16.083333333333375</v>
      </c>
      <c r="B166" s="3">
        <f>AVERAGE('5G'!$J453:$J483) + Calibration!$C$11</f>
        <v>369.59526187829266</v>
      </c>
      <c r="C166" s="3">
        <v>400.19648736024396</v>
      </c>
      <c r="D166" s="3">
        <v>512.6492559807275</v>
      </c>
      <c r="E166" s="3">
        <f t="shared" si="10"/>
        <v>0.17330604160537808</v>
      </c>
      <c r="G166" s="3">
        <f>AVERAGE('6G'!$J165:$J195) + Calibration!$C$11</f>
        <v>369.63745840205479</v>
      </c>
      <c r="H166" s="3">
        <v>457.36368889590199</v>
      </c>
      <c r="I166" s="3">
        <v>557.74796591347581</v>
      </c>
      <c r="J166" s="3">
        <f t="shared" si="11"/>
        <v>0.49682604250005391</v>
      </c>
      <c r="L166" s="3">
        <f>AVERAGE('7G'!$J165:$J195) + Calibration!$C$11</f>
        <v>378.70782098102381</v>
      </c>
      <c r="M166" s="3">
        <v>1047.2757687619276</v>
      </c>
      <c r="N166" s="3">
        <v>485.88458512722877</v>
      </c>
      <c r="O166" s="3">
        <f t="shared" si="12"/>
        <v>3.7863472050319742</v>
      </c>
      <c r="Q166" s="3">
        <f>AVERAGE('8G'!$J165:$J195) + Calibration!$C$11</f>
        <v>372.91723069080001</v>
      </c>
      <c r="R166" s="3">
        <v>1168.2006635858609</v>
      </c>
      <c r="S166" s="3">
        <v>560.87052125490163</v>
      </c>
      <c r="T166" s="3">
        <f t="shared" si="13"/>
        <v>4.5039837960303375</v>
      </c>
    </row>
    <row r="167" spans="1:20" x14ac:dyDescent="0.25">
      <c r="A167" s="3">
        <f t="shared" si="14"/>
        <v>16.166666666666707</v>
      </c>
      <c r="B167" s="3">
        <f>AVERAGE('5G'!$J454:$J484) + Calibration!$C$11</f>
        <v>369.41708963492579</v>
      </c>
      <c r="C167" s="3">
        <v>402.26547048655425</v>
      </c>
      <c r="D167" s="3">
        <v>511.71253398623321</v>
      </c>
      <c r="E167" s="3">
        <f t="shared" si="10"/>
        <v>0.18603251238742943</v>
      </c>
      <c r="G167" s="3">
        <f>AVERAGE('6G'!$J166:$J196) + Calibration!$C$11</f>
        <v>370.00552402817073</v>
      </c>
      <c r="H167" s="3">
        <v>455.29478240143453</v>
      </c>
      <c r="I167" s="3">
        <v>511.44493099347301</v>
      </c>
      <c r="J167" s="3">
        <f t="shared" si="11"/>
        <v>0.48302456935414767</v>
      </c>
      <c r="L167" s="3">
        <f>AVERAGE('7G'!$J166:$J196) + Calibration!$C$11</f>
        <v>378.92115898690577</v>
      </c>
      <c r="M167" s="3">
        <v>1054.7089042590139</v>
      </c>
      <c r="N167" s="3">
        <v>442.97170854141223</v>
      </c>
      <c r="O167" s="3">
        <f t="shared" si="12"/>
        <v>3.8272355846536028</v>
      </c>
      <c r="Q167" s="3">
        <f>AVERAGE('8G'!$J166:$J196) + Calibration!$C$11</f>
        <v>373.25716412889011</v>
      </c>
      <c r="R167" s="3">
        <v>1168.2006635858609</v>
      </c>
      <c r="S167" s="3">
        <v>557.74796591347581</v>
      </c>
      <c r="T167" s="3">
        <f t="shared" si="13"/>
        <v>4.5020586274255887</v>
      </c>
    </row>
    <row r="168" spans="1:20" x14ac:dyDescent="0.25">
      <c r="A168" s="3">
        <f t="shared" si="14"/>
        <v>16.250000000000039</v>
      </c>
      <c r="B168" s="3">
        <f>AVERAGE('5G'!$J455:$J485) + Calibration!$C$11</f>
        <v>369.3913015810017</v>
      </c>
      <c r="C168" s="3">
        <v>410.61841799390459</v>
      </c>
      <c r="D168" s="3">
        <v>525.45182209644099</v>
      </c>
      <c r="E168" s="3">
        <f t="shared" si="10"/>
        <v>0.23348438632101196</v>
      </c>
      <c r="G168" s="3">
        <f>AVERAGE('6G'!$J167:$J197) + Calibration!$C$11</f>
        <v>370.05710037045566</v>
      </c>
      <c r="H168" s="3">
        <v>458.2066391677422</v>
      </c>
      <c r="I168" s="3">
        <v>513.40768006522649</v>
      </c>
      <c r="J168" s="3">
        <f t="shared" si="11"/>
        <v>0.49922339375943497</v>
      </c>
      <c r="L168" s="3">
        <f>AVERAGE('7G'!$J167:$J197) + Calibration!$C$11</f>
        <v>378.54137128366034</v>
      </c>
      <c r="M168" s="3">
        <v>1034.4015425237983</v>
      </c>
      <c r="N168" s="3">
        <v>512.42630552934975</v>
      </c>
      <c r="O168" s="3">
        <f t="shared" si="12"/>
        <v>3.7143783732221261</v>
      </c>
      <c r="Q168" s="3">
        <f>AVERAGE('8G'!$J167:$J197) + Calibration!$C$11</f>
        <v>373.73775991373009</v>
      </c>
      <c r="R168" s="3">
        <v>1179.3889892803097</v>
      </c>
      <c r="S168" s="3">
        <v>551.94888995717974</v>
      </c>
      <c r="T168" s="3">
        <f t="shared" si="13"/>
        <v>4.5627004565022808</v>
      </c>
    </row>
    <row r="169" spans="1:20" x14ac:dyDescent="0.25">
      <c r="A169" s="3">
        <f t="shared" si="14"/>
        <v>16.333333333333371</v>
      </c>
      <c r="B169" s="3">
        <f>AVERAGE('5G'!$J456:$J486) + Calibration!$C$11</f>
        <v>369.36551352707761</v>
      </c>
      <c r="C169" s="3">
        <v>407.70633133206843</v>
      </c>
      <c r="D169" s="3">
        <v>521.12485255189358</v>
      </c>
      <c r="E169" s="3">
        <f t="shared" si="10"/>
        <v>0.21713821133127567</v>
      </c>
      <c r="G169" s="3">
        <f>AVERAGE('6G'!$J168:$J198) + Calibration!$C$11</f>
        <v>370.34780230367295</v>
      </c>
      <c r="H169" s="3">
        <v>467.78561952956215</v>
      </c>
      <c r="I169" s="3">
        <v>549.80775375956387</v>
      </c>
      <c r="J169" s="3">
        <f t="shared" si="11"/>
        <v>0.55182634486474824</v>
      </c>
      <c r="L169" s="3">
        <f>AVERAGE('7G'!$J168:$J198) + Calibration!$C$11</f>
        <v>378.33975582378173</v>
      </c>
      <c r="M169" s="3">
        <v>1027.3514129774987</v>
      </c>
      <c r="N169" s="3">
        <v>557.03419437035927</v>
      </c>
      <c r="O169" s="3">
        <f t="shared" si="12"/>
        <v>3.6755927086448588</v>
      </c>
      <c r="Q169" s="3">
        <f>AVERAGE('8G'!$J168:$J198) + Calibration!$C$11</f>
        <v>374.4340376041169</v>
      </c>
      <c r="R169" s="3">
        <v>1182.6840818929329</v>
      </c>
      <c r="S169" s="3">
        <v>569.56902366951203</v>
      </c>
      <c r="T169" s="3">
        <f t="shared" si="13"/>
        <v>4.5774185052060306</v>
      </c>
    </row>
    <row r="170" spans="1:20" x14ac:dyDescent="0.25">
      <c r="A170" s="3">
        <f t="shared" si="14"/>
        <v>16.416666666666703</v>
      </c>
      <c r="B170" s="3">
        <f>AVERAGE('5G'!$J457:$J487) + Calibration!$C$11</f>
        <v>369.16389806719894</v>
      </c>
      <c r="C170" s="3">
        <v>410.15855030469424</v>
      </c>
      <c r="D170" s="3">
        <v>526.16545981575723</v>
      </c>
      <c r="E170" s="3">
        <f t="shared" si="10"/>
        <v>0.2321678558415804</v>
      </c>
      <c r="G170" s="3">
        <f>AVERAGE('6G'!$J169:$J199) + Calibration!$C$11</f>
        <v>370.65022584514617</v>
      </c>
      <c r="H170" s="3">
        <v>465.25676871404175</v>
      </c>
      <c r="I170" s="3">
        <v>542.58126854083503</v>
      </c>
      <c r="J170" s="3">
        <f t="shared" si="11"/>
        <v>0.53579179252962095</v>
      </c>
      <c r="L170" s="3">
        <f>AVERAGE('7G'!$J169:$J199) + Calibration!$C$11</f>
        <v>378.23894797662399</v>
      </c>
      <c r="M170" s="3">
        <v>1019.9180475848827</v>
      </c>
      <c r="N170" s="3">
        <v>563.32395759459337</v>
      </c>
      <c r="O170" s="3">
        <f t="shared" si="12"/>
        <v>3.6340657271912393</v>
      </c>
      <c r="Q170" s="3">
        <f>AVERAGE('8G'!$J169:$J199) + Calibration!$C$11</f>
        <v>374.90291154626419</v>
      </c>
      <c r="R170" s="3">
        <v>1165.2888068195532</v>
      </c>
      <c r="S170" s="3">
        <v>553.911639028933</v>
      </c>
      <c r="T170" s="3">
        <f t="shared" si="13"/>
        <v>4.4762472317106079</v>
      </c>
    </row>
    <row r="171" spans="1:20" x14ac:dyDescent="0.25">
      <c r="A171" s="3">
        <f t="shared" si="14"/>
        <v>16.500000000000036</v>
      </c>
      <c r="B171" s="3">
        <f>AVERAGE('5G'!$J458:$J488) + Calibration!$C$11</f>
        <v>369.37958020718264</v>
      </c>
      <c r="C171" s="3">
        <v>410.61841799390459</v>
      </c>
      <c r="D171" s="3">
        <v>519.92039374083879</v>
      </c>
      <c r="E171" s="3">
        <f t="shared" si="10"/>
        <v>0.23355076878990871</v>
      </c>
      <c r="G171" s="3">
        <f>AVERAGE('6G'!$J170:$J200) + Calibration!$C$11</f>
        <v>370.70180218743116</v>
      </c>
      <c r="H171" s="3">
        <v>469.8547559195581</v>
      </c>
      <c r="I171" s="3">
        <v>528.08369016992879</v>
      </c>
      <c r="J171" s="3">
        <f t="shared" si="11"/>
        <v>0.56153979633695328</v>
      </c>
      <c r="L171" s="3">
        <f>AVERAGE('7G'!$J170:$J200) + Calibration!$C$11</f>
        <v>378.14986197215904</v>
      </c>
      <c r="M171" s="3">
        <v>1039.7656948945744</v>
      </c>
      <c r="N171" s="3">
        <v>540.3954351939035</v>
      </c>
      <c r="O171" s="3">
        <f t="shared" si="12"/>
        <v>3.7469748110204608</v>
      </c>
      <c r="Q171" s="3">
        <f>AVERAGE('8G'!$J170:$J200) + Calibration!$C$11</f>
        <v>375.3459974344874</v>
      </c>
      <c r="R171" s="3">
        <v>1146.284109781702</v>
      </c>
      <c r="S171" s="3">
        <v>559.2200277172908</v>
      </c>
      <c r="T171" s="3">
        <f t="shared" si="13"/>
        <v>4.3661072545091564</v>
      </c>
    </row>
    <row r="172" spans="1:20" x14ac:dyDescent="0.25">
      <c r="A172" s="3">
        <f t="shared" si="14"/>
        <v>16.583333333333368</v>
      </c>
      <c r="B172" s="3">
        <f>AVERAGE('5G'!$J459:$J489) + Calibration!$C$11</f>
        <v>369.33034870230995</v>
      </c>
      <c r="C172" s="3">
        <v>407.24654027470092</v>
      </c>
      <c r="D172" s="3">
        <v>524.96113482850251</v>
      </c>
      <c r="E172" s="3">
        <f t="shared" si="10"/>
        <v>0.2147333961523186</v>
      </c>
      <c r="G172" s="3">
        <f>AVERAGE('6G'!$J171:$J201) + Calibration!$C$11</f>
        <v>371.16833129216616</v>
      </c>
      <c r="H172" s="3">
        <v>466.94266925772195</v>
      </c>
      <c r="I172" s="3">
        <v>550.52148069474697</v>
      </c>
      <c r="J172" s="3">
        <f t="shared" si="11"/>
        <v>0.54240544745424868</v>
      </c>
      <c r="L172" s="3">
        <f>AVERAGE('7G'!$J171:$J201) + Calibration!$C$11</f>
        <v>378.3022459271649</v>
      </c>
      <c r="M172" s="3">
        <v>1037.6966351364215</v>
      </c>
      <c r="N172" s="3">
        <v>546.19451115019956</v>
      </c>
      <c r="O172" s="3">
        <f t="shared" si="12"/>
        <v>3.7343939548451495</v>
      </c>
      <c r="Q172" s="3">
        <f>AVERAGE('8G'!$J171:$J201) + Calibration!$C$11</f>
        <v>375.66248742162884</v>
      </c>
      <c r="R172" s="3">
        <v>1133.4098069117297</v>
      </c>
      <c r="S172" s="3">
        <v>542.58126854083503</v>
      </c>
      <c r="T172" s="3">
        <f t="shared" si="13"/>
        <v>4.2914029229113506</v>
      </c>
    </row>
    <row r="173" spans="1:20" x14ac:dyDescent="0.25">
      <c r="A173" s="3">
        <f t="shared" si="14"/>
        <v>16.6666666666667</v>
      </c>
      <c r="B173" s="3">
        <f>AVERAGE('5G'!$J460:$J490) + Calibration!$C$11</f>
        <v>369.29283880569312</v>
      </c>
      <c r="C173" s="3">
        <v>410.15855030469424</v>
      </c>
      <c r="D173" s="3">
        <v>517.02092267459102</v>
      </c>
      <c r="E173" s="3">
        <f t="shared" si="10"/>
        <v>0.23143761681885627</v>
      </c>
      <c r="G173" s="3">
        <f>AVERAGE('6G'!$J172:$J202) + Calibration!$C$11</f>
        <v>371.35822537822577</v>
      </c>
      <c r="H173" s="3">
        <v>466.94266925772195</v>
      </c>
      <c r="I173" s="3">
        <v>551.01207874681836</v>
      </c>
      <c r="J173" s="3">
        <f t="shared" si="11"/>
        <v>0.54133000711285872</v>
      </c>
      <c r="L173" s="3">
        <f>AVERAGE('7G'!$J172:$J202) + Calibration!$C$11</f>
        <v>378.33975582378173</v>
      </c>
      <c r="M173" s="3">
        <v>1020.3012834311987</v>
      </c>
      <c r="N173" s="3">
        <v>567.650927139141</v>
      </c>
      <c r="O173" s="3">
        <f t="shared" si="12"/>
        <v>3.6356652212573022</v>
      </c>
      <c r="Q173" s="3">
        <f>AVERAGE('8G'!$J172:$J202) + Calibration!$C$11</f>
        <v>375.73750698042568</v>
      </c>
      <c r="R173" s="3">
        <v>1111.4932531075708</v>
      </c>
      <c r="S173" s="3">
        <v>616.09514286469289</v>
      </c>
      <c r="T173" s="3">
        <f t="shared" si="13"/>
        <v>4.1668565209884596</v>
      </c>
    </row>
    <row r="174" spans="1:20" x14ac:dyDescent="0.25">
      <c r="A174" s="3">
        <f t="shared" si="14"/>
        <v>16.750000000000032</v>
      </c>
      <c r="B174" s="3">
        <f>AVERAGE('5G'!$J461:$J491) + Calibration!$C$11</f>
        <v>369.3702032019022</v>
      </c>
      <c r="C174" s="3">
        <v>410.15855030469424</v>
      </c>
      <c r="D174" s="3">
        <v>511.71253398623321</v>
      </c>
      <c r="E174" s="3">
        <f t="shared" si="10"/>
        <v>0.23099947367076265</v>
      </c>
      <c r="G174" s="3">
        <f>AVERAGE('6G'!$J173:$J203) + Calibration!$C$11</f>
        <v>371.5996955721335</v>
      </c>
      <c r="H174" s="3">
        <v>465.25676871404175</v>
      </c>
      <c r="I174" s="3">
        <v>545.4807396070828</v>
      </c>
      <c r="J174" s="3">
        <f t="shared" si="11"/>
        <v>0.53041459480577935</v>
      </c>
      <c r="L174" s="3">
        <f>AVERAGE('7G'!$J173:$J203) + Calibration!$C$11</f>
        <v>378.18737233764949</v>
      </c>
      <c r="M174" s="3">
        <v>1109.4241167175749</v>
      </c>
      <c r="N174" s="3">
        <v>561.85189579077837</v>
      </c>
      <c r="O174" s="3">
        <f t="shared" si="12"/>
        <v>4.141263745127886</v>
      </c>
      <c r="Q174" s="3">
        <f>AVERAGE('8G'!$J173:$J203) + Calibration!$C$11</f>
        <v>375.77736101114408</v>
      </c>
      <c r="R174" s="3">
        <v>1106.512030055738</v>
      </c>
      <c r="S174" s="3">
        <v>616.36274585745309</v>
      </c>
      <c r="T174" s="3">
        <f t="shared" si="13"/>
        <v>4.1384203070765144</v>
      </c>
    </row>
    <row r="175" spans="1:20" x14ac:dyDescent="0.25">
      <c r="A175" s="3">
        <f t="shared" si="14"/>
        <v>16.833333333333364</v>
      </c>
      <c r="B175" s="3">
        <f>AVERAGE('5G'!$J462:$J492) + Calibration!$C$11</f>
        <v>369.25767374648854</v>
      </c>
      <c r="C175" s="3">
        <v>410.61841799390459</v>
      </c>
      <c r="D175" s="3">
        <v>519.42970647290053</v>
      </c>
      <c r="E175" s="3">
        <f t="shared" si="10"/>
        <v>0.23424117009953854</v>
      </c>
      <c r="G175" s="3">
        <f>AVERAGE('6G'!$J174:$J204) + Calibration!$C$11</f>
        <v>372.27252934269802</v>
      </c>
      <c r="H175" s="3">
        <v>474.37595801849466</v>
      </c>
      <c r="I175" s="3">
        <v>529.28801515718328</v>
      </c>
      <c r="J175" s="3">
        <f t="shared" si="11"/>
        <v>0.57824942561780779</v>
      </c>
      <c r="L175" s="3">
        <f>AVERAGE('7G'!$J174:$J204) + Calibration!$C$11</f>
        <v>378.07249804482365</v>
      </c>
      <c r="M175" s="3">
        <v>1133.0268009609424</v>
      </c>
      <c r="N175" s="3">
        <v>593.92495533263491</v>
      </c>
      <c r="O175" s="3">
        <f t="shared" si="12"/>
        <v>4.2755850385308536</v>
      </c>
      <c r="Q175" s="3">
        <f>AVERAGE('8G'!$J174:$J204) + Calibration!$C$11</f>
        <v>375.51244736628774</v>
      </c>
      <c r="R175" s="3">
        <v>1103.6001732894304</v>
      </c>
      <c r="S175" s="3">
        <v>561.62881151560032</v>
      </c>
      <c r="T175" s="3">
        <f t="shared" si="13"/>
        <v>4.1234296906058159</v>
      </c>
    </row>
    <row r="176" spans="1:20" x14ac:dyDescent="0.25">
      <c r="A176" s="3">
        <f t="shared" si="14"/>
        <v>16.916666666666696</v>
      </c>
      <c r="B176" s="3">
        <f>AVERAGE('5G'!$J463:$J493) + Calibration!$C$11</f>
        <v>369.14279945366263</v>
      </c>
      <c r="C176" s="3">
        <v>406.02043078838801</v>
      </c>
      <c r="D176" s="3">
        <v>529.06506470580553</v>
      </c>
      <c r="E176" s="3">
        <f t="shared" si="10"/>
        <v>0.20885164596343408</v>
      </c>
      <c r="G176" s="3">
        <f>AVERAGE('6G'!$J175:$J205) + Calibration!$C$11</f>
        <v>372.33582752767575</v>
      </c>
      <c r="H176" s="3">
        <v>467.3259051040377</v>
      </c>
      <c r="I176" s="3">
        <v>548.33564734781544</v>
      </c>
      <c r="J176" s="3">
        <f t="shared" si="11"/>
        <v>0.53796389122574928</v>
      </c>
      <c r="L176" s="3">
        <f>AVERAGE('7G'!$J175:$J205) + Calibration!$C$11</f>
        <v>378.28818018480723</v>
      </c>
      <c r="M176" s="3">
        <v>1089.4997609331451</v>
      </c>
      <c r="N176" s="3">
        <v>609.35925569803567</v>
      </c>
      <c r="O176" s="3">
        <f t="shared" si="12"/>
        <v>4.0278538477518051</v>
      </c>
      <c r="Q176" s="3">
        <f>AVERAGE('8G'!$J175:$J205) + Calibration!$C$11</f>
        <v>375.56402300526213</v>
      </c>
      <c r="R176" s="3">
        <v>1212.5706538854981</v>
      </c>
      <c r="S176" s="3">
        <v>562.83327032665511</v>
      </c>
      <c r="T176" s="3">
        <f t="shared" si="13"/>
        <v>4.7402776755088896</v>
      </c>
    </row>
    <row r="177" spans="1:21" x14ac:dyDescent="0.25">
      <c r="A177" s="3">
        <f t="shared" si="14"/>
        <v>17.000000000000028</v>
      </c>
      <c r="B177" s="3">
        <f>AVERAGE('5G'!$J464:$J494) + Calibration!$C$11</f>
        <v>369.12873300799447</v>
      </c>
      <c r="C177" s="3">
        <v>402.72518491207893</v>
      </c>
      <c r="D177" s="3">
        <v>537.76361172834936</v>
      </c>
      <c r="E177" s="3">
        <f t="shared" si="10"/>
        <v>0.19026911503646987</v>
      </c>
      <c r="G177" s="3">
        <f>AVERAGE('6G'!$J176:$J206) + Calibration!$C$11</f>
        <v>372.71561523092129</v>
      </c>
      <c r="H177" s="3">
        <v>464.41381844220155</v>
      </c>
      <c r="I177" s="3">
        <v>527.86060589475073</v>
      </c>
      <c r="J177" s="3">
        <f t="shared" si="11"/>
        <v>0.51932079093517391</v>
      </c>
      <c r="L177" s="3">
        <f>AVERAGE('7G'!$J176:$J206) + Calibration!$C$11</f>
        <v>378.11000864475096</v>
      </c>
      <c r="M177" s="3">
        <v>1032.3324061338024</v>
      </c>
      <c r="N177" s="3">
        <v>594.90632986851165</v>
      </c>
      <c r="O177" s="3">
        <f t="shared" si="12"/>
        <v>3.7051030556040976</v>
      </c>
      <c r="Q177" s="3">
        <f>AVERAGE('8G'!$J176:$J206) + Calibration!$C$11</f>
        <v>375.32489764876669</v>
      </c>
      <c r="R177" s="3">
        <v>1217.4749385670646</v>
      </c>
      <c r="S177" s="3">
        <v>556.81111009518122</v>
      </c>
      <c r="T177" s="3">
        <f t="shared" si="13"/>
        <v>4.7694067061281249</v>
      </c>
      <c r="U177">
        <v>0</v>
      </c>
    </row>
    <row r="178" spans="1:21" x14ac:dyDescent="0.25">
      <c r="A178" s="3">
        <f t="shared" si="14"/>
        <v>17.083333333333361</v>
      </c>
      <c r="B178" s="3">
        <f>AVERAGE('5G'!$J465:$J495) + Calibration!$C$11</f>
        <v>369.16624290461141</v>
      </c>
      <c r="C178" s="3">
        <v>397.36103254130239</v>
      </c>
      <c r="D178" s="3">
        <v>540.88612246184198</v>
      </c>
      <c r="E178" s="3">
        <f t="shared" si="10"/>
        <v>0.15967750666434002</v>
      </c>
      <c r="G178" s="3">
        <f>AVERAGE('6G'!$J177:$J207) + Calibration!$C$11</f>
        <v>372.72968167658939</v>
      </c>
      <c r="H178" s="3">
        <v>457.82363321695516</v>
      </c>
      <c r="I178" s="3">
        <v>540.3954351939035</v>
      </c>
      <c r="J178" s="3">
        <f t="shared" si="11"/>
        <v>0.48191847462836601</v>
      </c>
      <c r="L178" s="3">
        <f>AVERAGE('7G'!$J177:$J207) + Calibration!$C$11</f>
        <v>378.18502890685835</v>
      </c>
      <c r="M178" s="3">
        <v>995.08940711888749</v>
      </c>
      <c r="N178" s="3">
        <v>588.88430346083783</v>
      </c>
      <c r="O178" s="3">
        <f t="shared" si="12"/>
        <v>3.4937573300785481</v>
      </c>
      <c r="Q178" s="3">
        <f>AVERAGE('8G'!$J177:$J207) + Calibration!$C$11</f>
        <v>375.39991720756353</v>
      </c>
      <c r="R178" s="3">
        <v>1189.7342114392329</v>
      </c>
      <c r="S178" s="3">
        <v>583.79899904765853</v>
      </c>
      <c r="T178" s="3">
        <f t="shared" si="13"/>
        <v>4.6118758596788307</v>
      </c>
    </row>
    <row r="179" spans="1:21" x14ac:dyDescent="0.25">
      <c r="A179" s="3">
        <f t="shared" si="14"/>
        <v>17.166666666666693</v>
      </c>
      <c r="B179" s="3">
        <f>AVERAGE('5G'!$J466:$J496) + Calibration!$C$11</f>
        <v>369.22954085515227</v>
      </c>
      <c r="C179" s="3">
        <v>399.81325151392844</v>
      </c>
      <c r="D179" s="3">
        <v>535.35469410623955</v>
      </c>
      <c r="E179" s="3">
        <f t="shared" si="10"/>
        <v>0.17320684869313047</v>
      </c>
      <c r="G179" s="3">
        <f>AVERAGE('6G'!$J178:$J208) + Calibration!$C$11</f>
        <v>373.04617166373083</v>
      </c>
      <c r="H179" s="3">
        <v>452.8424101651226</v>
      </c>
      <c r="I179" s="3">
        <v>513.63063051660424</v>
      </c>
      <c r="J179" s="3">
        <f t="shared" si="11"/>
        <v>0.45191556912749659</v>
      </c>
      <c r="L179" s="3">
        <f>AVERAGE('7G'!$J178:$J208) + Calibration!$C$11</f>
        <v>378.24832685739926</v>
      </c>
      <c r="M179" s="3">
        <v>970.64377260367951</v>
      </c>
      <c r="N179" s="3">
        <v>539.1909763828487</v>
      </c>
      <c r="O179" s="3">
        <f t="shared" si="12"/>
        <v>3.3549541938408285</v>
      </c>
      <c r="Q179" s="3">
        <f>AVERAGE('8G'!$J178:$J208) + Calibration!$C$11</f>
        <v>375.42570526148762</v>
      </c>
      <c r="R179" s="3">
        <v>1130.9576645709465</v>
      </c>
      <c r="S179" s="3">
        <v>464.91881179829215</v>
      </c>
      <c r="T179" s="3">
        <f t="shared" si="13"/>
        <v>4.278856520027464</v>
      </c>
    </row>
    <row r="180" spans="1:21" x14ac:dyDescent="0.25">
      <c r="A180" s="3">
        <f t="shared" si="14"/>
        <v>17.250000000000025</v>
      </c>
      <c r="B180" s="3">
        <f>AVERAGE('5G'!$J467:$J497) + Calibration!$C$11</f>
        <v>369.02792516083679</v>
      </c>
      <c r="C180" s="3">
        <v>400.19648736024396</v>
      </c>
      <c r="D180" s="3">
        <v>519.42970647290053</v>
      </c>
      <c r="E180" s="3">
        <f t="shared" si="10"/>
        <v>0.17651907896617455</v>
      </c>
      <c r="G180" s="3">
        <f>AVERAGE('6G'!$J179:$J209) + Calibration!$C$11</f>
        <v>373.33921796548674</v>
      </c>
      <c r="H180" s="3">
        <v>447.47825779434606</v>
      </c>
      <c r="I180" s="3">
        <v>498.19633015120348</v>
      </c>
      <c r="J180" s="3">
        <f t="shared" si="11"/>
        <v>0.4198767637178879</v>
      </c>
      <c r="L180" s="3">
        <f>AVERAGE('7G'!$J179:$J209) + Calibration!$C$11</f>
        <v>377.85447270848562</v>
      </c>
      <c r="M180" s="3">
        <v>960.68163302738617</v>
      </c>
      <c r="N180" s="3">
        <v>554.62541057204976</v>
      </c>
      <c r="O180" s="3">
        <f t="shared" si="12"/>
        <v>3.3007654596887384</v>
      </c>
      <c r="Q180" s="3">
        <f>AVERAGE('8G'!$J179:$J209) + Calibration!$C$11</f>
        <v>375.52651310864536</v>
      </c>
      <c r="R180" s="3">
        <v>1105.669079783898</v>
      </c>
      <c r="S180" s="3">
        <v>548.60329494850907</v>
      </c>
      <c r="T180" s="3">
        <f t="shared" si="13"/>
        <v>4.1350670126825957</v>
      </c>
    </row>
    <row r="181" spans="1:21" x14ac:dyDescent="0.25">
      <c r="A181" s="3">
        <f t="shared" si="14"/>
        <v>17.333333333333357</v>
      </c>
      <c r="B181" s="3">
        <f>AVERAGE('5G'!$J468:$J498) + Calibration!$C$11</f>
        <v>369.13107761096995</v>
      </c>
      <c r="C181" s="3">
        <v>400.19648736024396</v>
      </c>
      <c r="D181" s="3">
        <v>491.95126407628504</v>
      </c>
      <c r="E181" s="3">
        <f t="shared" si="10"/>
        <v>0.17593488854461711</v>
      </c>
      <c r="G181" s="3">
        <f>AVERAGE('6G'!$J180:$J210) + Calibration!$C$11</f>
        <v>373.83387996155807</v>
      </c>
      <c r="H181" s="3">
        <v>437.89927743252565</v>
      </c>
      <c r="I181" s="3">
        <v>546.9081488695158</v>
      </c>
      <c r="J181" s="3">
        <f t="shared" si="11"/>
        <v>0.36282600662895442</v>
      </c>
      <c r="L181" s="3">
        <f>AVERAGE('7G'!$J180:$J210) + Calibration!$C$11</f>
        <v>377.50047282472747</v>
      </c>
      <c r="M181" s="3">
        <v>983.05813115259866</v>
      </c>
      <c r="N181" s="3">
        <v>539.68166365078696</v>
      </c>
      <c r="O181" s="3">
        <f t="shared" si="12"/>
        <v>3.4294966647830272</v>
      </c>
      <c r="Q181" s="3">
        <f>AVERAGE('8G'!$J180:$J210) + Calibration!$C$11</f>
        <v>375.55230116256939</v>
      </c>
      <c r="R181" s="3">
        <v>1113.1024451765136</v>
      </c>
      <c r="S181" s="3">
        <v>609.58229536528029</v>
      </c>
      <c r="T181" s="3">
        <f t="shared" si="13"/>
        <v>4.177018858931743</v>
      </c>
    </row>
    <row r="182" spans="1:21" x14ac:dyDescent="0.25">
      <c r="A182" s="3">
        <f t="shared" si="14"/>
        <v>17.416666666666689</v>
      </c>
      <c r="B182" s="3">
        <f>AVERAGE('5G'!$J469:$J499) + Calibration!$C$11</f>
        <v>368.89195225447446</v>
      </c>
      <c r="C182" s="3">
        <v>407.24654027470092</v>
      </c>
      <c r="D182" s="3">
        <v>523.979760292626</v>
      </c>
      <c r="E182" s="3">
        <f t="shared" si="10"/>
        <v>0.2172161971457964</v>
      </c>
      <c r="G182" s="3">
        <f>AVERAGE('6G'!$J181:$J211) + Calibration!$C$11</f>
        <v>374.26524400708854</v>
      </c>
      <c r="H182" s="3">
        <v>439.58517797620607</v>
      </c>
      <c r="I182" s="3">
        <v>523.979760292626</v>
      </c>
      <c r="J182" s="3">
        <f t="shared" si="11"/>
        <v>0.36993091014571305</v>
      </c>
      <c r="L182" s="3">
        <f>AVERAGE('7G'!$J181:$J211) + Calibration!$C$11</f>
        <v>377.28713552215601</v>
      </c>
      <c r="M182" s="3">
        <v>1000.8368719678226</v>
      </c>
      <c r="N182" s="3">
        <v>542.09058127289677</v>
      </c>
      <c r="O182" s="3">
        <f t="shared" si="12"/>
        <v>3.5313924480316086</v>
      </c>
      <c r="Q182" s="3">
        <f>AVERAGE('8G'!$J181:$J211) + Calibration!$C$11</f>
        <v>375.39991697312672</v>
      </c>
      <c r="R182" s="3">
        <v>1152.8744482706345</v>
      </c>
      <c r="S182" s="3">
        <v>493.86931599872264</v>
      </c>
      <c r="T182" s="3">
        <f t="shared" si="13"/>
        <v>4.4031254090669796</v>
      </c>
    </row>
    <row r="183" spans="1:21" x14ac:dyDescent="0.25">
      <c r="A183" s="3">
        <f t="shared" si="14"/>
        <v>17.500000000000021</v>
      </c>
      <c r="B183" s="3">
        <f>AVERAGE('5G'!$J470:$J500) + Calibration!$C$11</f>
        <v>368.78879980434129</v>
      </c>
      <c r="C183" s="3">
        <v>403.10842075839446</v>
      </c>
      <c r="D183" s="3">
        <v>540.88612246184198</v>
      </c>
      <c r="E183" s="3">
        <f t="shared" si="10"/>
        <v>0.19436468844857122</v>
      </c>
      <c r="G183" s="3">
        <f>AVERAGE('6G'!$J182:$J212) + Calibration!$C$11</f>
        <v>374.66847516128263</v>
      </c>
      <c r="H183" s="3">
        <v>440.42812824804628</v>
      </c>
      <c r="I183" s="3">
        <v>526.43319663231773</v>
      </c>
      <c r="J183" s="3">
        <f t="shared" si="11"/>
        <v>0.37242120190681932</v>
      </c>
      <c r="L183" s="3">
        <f>AVERAGE('7G'!$J182:$J212) + Calibration!$C$11</f>
        <v>377.51688340449721</v>
      </c>
      <c r="M183" s="3">
        <v>1030.7232140648591</v>
      </c>
      <c r="N183" s="3">
        <v>539.90474792596524</v>
      </c>
      <c r="O183" s="3">
        <f t="shared" si="12"/>
        <v>3.6993486938975519</v>
      </c>
      <c r="Q183" s="3">
        <f>AVERAGE('8G'!$J182:$J212) + Calibration!$C$11</f>
        <v>375.51479126595262</v>
      </c>
      <c r="R183" s="3">
        <v>1168.2006635858609</v>
      </c>
      <c r="S183" s="3">
        <v>597.53815333406578</v>
      </c>
      <c r="T183" s="3">
        <f t="shared" si="13"/>
        <v>4.4892728511573807</v>
      </c>
    </row>
    <row r="184" spans="1:21" x14ac:dyDescent="0.25">
      <c r="A184" s="3">
        <f t="shared" si="14"/>
        <v>17.583333333333353</v>
      </c>
      <c r="B184" s="3">
        <f>AVERAGE('5G'!$J471:$J501) + Calibration!$C$11</f>
        <v>368.86381936313813</v>
      </c>
      <c r="C184" s="3">
        <v>407.24654027470092</v>
      </c>
      <c r="D184" s="3">
        <v>547.62192041263233</v>
      </c>
      <c r="E184" s="3">
        <f t="shared" si="10"/>
        <v>0.21737552409952537</v>
      </c>
      <c r="G184" s="3">
        <f>AVERAGE('6G'!$J183:$J213) + Calibration!$C$11</f>
        <v>374.92166719788315</v>
      </c>
      <c r="H184" s="3">
        <v>442.03732031698951</v>
      </c>
      <c r="I184" s="3">
        <v>532.90125776654759</v>
      </c>
      <c r="J184" s="3">
        <f t="shared" si="11"/>
        <v>0.3801007308904113</v>
      </c>
      <c r="L184" s="3">
        <f>AVERAGE('7G'!$J183:$J213) + Calibration!$C$11</f>
        <v>377.4793730390067</v>
      </c>
      <c r="M184" s="3">
        <v>1040.2254859519419</v>
      </c>
      <c r="N184" s="3">
        <v>493.1556782794064</v>
      </c>
      <c r="O184" s="3">
        <f t="shared" si="12"/>
        <v>3.7533760040438668</v>
      </c>
      <c r="Q184" s="3">
        <f>AVERAGE('8G'!$J183:$J213) + Calibration!$C$11</f>
        <v>375.52651287420861</v>
      </c>
      <c r="R184" s="3">
        <v>1175.2509463958465</v>
      </c>
      <c r="S184" s="3">
        <v>598.02884060200427</v>
      </c>
      <c r="T184" s="3">
        <f t="shared" si="13"/>
        <v>4.5291348227371939</v>
      </c>
    </row>
    <row r="185" spans="1:21" x14ac:dyDescent="0.25">
      <c r="A185" s="3">
        <f t="shared" si="14"/>
        <v>17.666666666666686</v>
      </c>
      <c r="B185" s="3">
        <f>AVERAGE('5G'!$J472:$J502) + Calibration!$C$11</f>
        <v>369.25767304317804</v>
      </c>
      <c r="C185" s="3">
        <v>407.24654027470092</v>
      </c>
      <c r="D185" s="3">
        <v>544.99005233914454</v>
      </c>
      <c r="E185" s="3">
        <f t="shared" si="10"/>
        <v>0.21514498525069115</v>
      </c>
      <c r="G185" s="3">
        <f>AVERAGE('6G'!$J184:$J214) + Calibration!$C$11</f>
        <v>374.94745548624411</v>
      </c>
      <c r="H185" s="3">
        <v>450.77350367065515</v>
      </c>
      <c r="I185" s="3">
        <v>521.83857948707669</v>
      </c>
      <c r="J185" s="3">
        <f t="shared" si="11"/>
        <v>0.4294309150844175</v>
      </c>
      <c r="L185" s="3">
        <f>AVERAGE('7G'!$J184:$J214) + Calibration!$C$11</f>
        <v>377.36684334915628</v>
      </c>
      <c r="M185" s="3">
        <v>1042.6777815564112</v>
      </c>
      <c r="N185" s="3">
        <v>445.64822915628224</v>
      </c>
      <c r="O185" s="3">
        <f t="shared" si="12"/>
        <v>3.7679015569316126</v>
      </c>
      <c r="Q185" s="3">
        <f>AVERAGE('8G'!$J184:$J214) + Calibration!$C$11</f>
        <v>375.09514859424132</v>
      </c>
      <c r="R185" s="3">
        <v>1170.2697999758573</v>
      </c>
      <c r="S185" s="3">
        <v>555.82973555930448</v>
      </c>
      <c r="T185" s="3">
        <f t="shared" si="13"/>
        <v>4.5033677261443099</v>
      </c>
    </row>
    <row r="186" spans="1:21" x14ac:dyDescent="0.25">
      <c r="A186" s="3">
        <f t="shared" si="14"/>
        <v>17.750000000000018</v>
      </c>
      <c r="B186" s="3">
        <f>AVERAGE('5G'!$J473:$J503) + Calibration!$C$11</f>
        <v>369.22016314656122</v>
      </c>
      <c r="C186" s="3">
        <v>407.70633133206843</v>
      </c>
      <c r="D186" s="3">
        <v>540.61851946908155</v>
      </c>
      <c r="E186" s="3">
        <f t="shared" si="10"/>
        <v>0.21796138421721084</v>
      </c>
      <c r="G186" s="3">
        <f>AVERAGE('6G'!$J185:$J215) + Calibration!$C$11</f>
        <v>375.0881178329941</v>
      </c>
      <c r="H186" s="3">
        <v>474.37595801849466</v>
      </c>
      <c r="I186" s="3">
        <v>530.7600769609985</v>
      </c>
      <c r="J186" s="3">
        <f t="shared" si="11"/>
        <v>0.56230370813892205</v>
      </c>
      <c r="L186" s="3">
        <f>AVERAGE('7G'!$J185:$J215) + Calibration!$C$11</f>
        <v>377.35277760679867</v>
      </c>
      <c r="M186" s="3">
        <v>1067.5832071289863</v>
      </c>
      <c r="N186" s="3">
        <v>477.72124409020535</v>
      </c>
      <c r="O186" s="3">
        <f t="shared" si="12"/>
        <v>3.9090298395606125</v>
      </c>
      <c r="Q186" s="3">
        <f>AVERAGE('8G'!$J185:$J215) + Calibration!$C$11</f>
        <v>375.41163834694589</v>
      </c>
      <c r="R186" s="3">
        <v>1160.3075837677209</v>
      </c>
      <c r="S186" s="3">
        <v>577.50928043135741</v>
      </c>
      <c r="T186" s="3">
        <f t="shared" si="13"/>
        <v>4.4451556181374059</v>
      </c>
    </row>
    <row r="187" spans="1:21" x14ac:dyDescent="0.25">
      <c r="A187" s="3">
        <f t="shared" si="14"/>
        <v>17.83333333333335</v>
      </c>
      <c r="B187" s="3">
        <f>AVERAGE('5G'!$J474:$J504) + Calibration!$C$11</f>
        <v>369.22016314656122</v>
      </c>
      <c r="C187" s="3">
        <v>403.56813518391914</v>
      </c>
      <c r="D187" s="3">
        <v>549.31706649162561</v>
      </c>
      <c r="E187" s="3">
        <f t="shared" si="10"/>
        <v>0.19452525110400046</v>
      </c>
      <c r="G187" s="3">
        <f>AVERAGE('6G'!$J186:$J216) + Calibration!$C$11</f>
        <v>375.11156128394276</v>
      </c>
      <c r="H187" s="3">
        <v>476.82833025480636</v>
      </c>
      <c r="I187" s="3">
        <v>538.70028911491022</v>
      </c>
      <c r="J187" s="3">
        <f t="shared" si="11"/>
        <v>0.57605962890689599</v>
      </c>
      <c r="L187" s="3">
        <f>AVERAGE('7G'!$J186:$J216) + Calibration!$C$11</f>
        <v>377.63175699401273</v>
      </c>
      <c r="M187" s="3">
        <v>1073.7903097716028</v>
      </c>
      <c r="N187" s="3">
        <v>515.816463863536</v>
      </c>
      <c r="O187" s="3">
        <f t="shared" si="12"/>
        <v>3.9426029909413813</v>
      </c>
      <c r="Q187" s="3">
        <f>AVERAGE('8G'!$J186:$J216) + Calibration!$C$11</f>
        <v>375.36006223909766</v>
      </c>
      <c r="R187" s="3">
        <v>1143.7552589661811</v>
      </c>
      <c r="S187" s="3">
        <v>556.32042282724274</v>
      </c>
      <c r="T187" s="3">
        <f t="shared" si="13"/>
        <v>4.351705784198062</v>
      </c>
    </row>
    <row r="188" spans="1:21" x14ac:dyDescent="0.25">
      <c r="A188" s="3">
        <f t="shared" si="14"/>
        <v>17.916666666666682</v>
      </c>
      <c r="B188" s="3">
        <f>AVERAGE('5G'!$J475:$J505) + Calibration!$C$11</f>
        <v>369.01620284927026</v>
      </c>
      <c r="C188" s="3">
        <v>398.12735097024802</v>
      </c>
      <c r="D188" s="3">
        <v>524.96113482850251</v>
      </c>
      <c r="E188" s="3">
        <f t="shared" si="10"/>
        <v>0.16486718319206312</v>
      </c>
      <c r="G188" s="3">
        <f>AVERAGE('6G'!$J187:$J217) + Calibration!$C$11</f>
        <v>374.75756163462142</v>
      </c>
      <c r="H188" s="3">
        <v>478.13099495217102</v>
      </c>
      <c r="I188" s="3">
        <v>526.43319663231773</v>
      </c>
      <c r="J188" s="3">
        <f t="shared" si="11"/>
        <v>0.58544193094451369</v>
      </c>
      <c r="L188" s="3">
        <f>AVERAGE('7G'!$J187:$J217) + Calibration!$C$11</f>
        <v>377.47937280456989</v>
      </c>
      <c r="M188" s="3">
        <v>1070.0352728379264</v>
      </c>
      <c r="N188" s="3">
        <v>522.77530148157098</v>
      </c>
      <c r="O188" s="3">
        <f t="shared" si="12"/>
        <v>3.9221998379124239</v>
      </c>
      <c r="Q188" s="3">
        <f>AVERAGE('8G'!$J187:$J217) + Calibration!$C$11</f>
        <v>375.44914847799953</v>
      </c>
      <c r="R188" s="3">
        <v>1155.7863050369422</v>
      </c>
      <c r="S188" s="3">
        <v>533.88263230242433</v>
      </c>
      <c r="T188" s="3">
        <f t="shared" si="13"/>
        <v>4.4193375131525316</v>
      </c>
    </row>
    <row r="189" spans="1:21" x14ac:dyDescent="0.25">
      <c r="A189" s="3">
        <f t="shared" si="14"/>
        <v>18.000000000000014</v>
      </c>
      <c r="B189" s="3">
        <f>AVERAGE('5G'!$J476:$J506) + Calibration!$C$11</f>
        <v>368.83803060590338</v>
      </c>
      <c r="C189" s="3">
        <v>395.29197278314928</v>
      </c>
      <c r="D189" s="3">
        <v>531.25076422893676</v>
      </c>
      <c r="E189" s="3">
        <f t="shared" si="10"/>
        <v>0.14981844456850496</v>
      </c>
      <c r="G189" s="3">
        <f>AVERAGE('6G'!$J188:$J218) + Calibration!$C$11</f>
        <v>374.6309657335396</v>
      </c>
      <c r="H189" s="3">
        <v>474.75919386481041</v>
      </c>
      <c r="I189" s="3">
        <v>522.06152993845444</v>
      </c>
      <c r="J189" s="3">
        <f t="shared" si="11"/>
        <v>0.56706313544944664</v>
      </c>
      <c r="L189" s="3">
        <f>AVERAGE('7G'!$J188:$J218) + Calibration!$C$11</f>
        <v>377.61769101721814</v>
      </c>
      <c r="M189" s="3">
        <v>1062.6019840771544</v>
      </c>
      <c r="N189" s="3">
        <v>537.76361172834936</v>
      </c>
      <c r="O189" s="3">
        <f t="shared" si="12"/>
        <v>3.8793190312620802</v>
      </c>
      <c r="Q189" s="3">
        <f>AVERAGE('8G'!$J188:$J218) + Calibration!$C$11</f>
        <v>374.99434098152045</v>
      </c>
      <c r="R189" s="3">
        <v>1140.8431723043452</v>
      </c>
      <c r="S189" s="3">
        <v>530.98316123617656</v>
      </c>
      <c r="T189" s="3">
        <f t="shared" si="13"/>
        <v>4.3372847764853724</v>
      </c>
    </row>
    <row r="190" spans="1:21" x14ac:dyDescent="0.25">
      <c r="A190" s="3">
        <f t="shared" si="14"/>
        <v>18.083333333333346</v>
      </c>
      <c r="B190" s="3">
        <f>AVERAGE('5G'!$J477:$J507) + Calibration!$C$11</f>
        <v>368.95056006131705</v>
      </c>
      <c r="C190" s="3">
        <v>398.12735097024802</v>
      </c>
      <c r="D190" s="3">
        <v>554.84836102342774</v>
      </c>
      <c r="E190" s="3">
        <f t="shared" si="10"/>
        <v>0.16523894254355778</v>
      </c>
      <c r="G190" s="3">
        <f>AVERAGE('6G'!$J189:$J219) + Calibration!$C$11</f>
        <v>374.61689928787143</v>
      </c>
      <c r="H190" s="3">
        <v>477.28804468033081</v>
      </c>
      <c r="I190" s="3">
        <v>539.41406065802676</v>
      </c>
      <c r="J190" s="3">
        <f t="shared" si="11"/>
        <v>0.58146461505445479</v>
      </c>
      <c r="L190" s="3">
        <f>AVERAGE('7G'!$J189:$J219) + Calibration!$C$11</f>
        <v>377.65754504793665</v>
      </c>
      <c r="M190" s="3">
        <v>1042.2946223419378</v>
      </c>
      <c r="N190" s="3">
        <v>540.88612246184198</v>
      </c>
      <c r="O190" s="3">
        <f t="shared" si="12"/>
        <v>3.7640852337082999</v>
      </c>
      <c r="Q190" s="3">
        <f>AVERAGE('8G'!$J189:$J219) + Calibration!$C$11</f>
        <v>374.58876498991413</v>
      </c>
      <c r="R190" s="3">
        <v>1130.9576645709465</v>
      </c>
      <c r="S190" s="3">
        <v>482.53894551062467</v>
      </c>
      <c r="T190" s="3">
        <f t="shared" si="13"/>
        <v>4.2835964218857105</v>
      </c>
    </row>
    <row r="191" spans="1:21" x14ac:dyDescent="0.25">
      <c r="A191" s="3">
        <f t="shared" si="14"/>
        <v>18.166666666666679</v>
      </c>
      <c r="B191" s="3">
        <f>AVERAGE('5G'!$J478:$J508) + Calibration!$C$11</f>
        <v>368.98806995793382</v>
      </c>
      <c r="C191" s="3">
        <v>395.29197278314928</v>
      </c>
      <c r="D191" s="3">
        <v>546.41746160157754</v>
      </c>
      <c r="E191" s="3">
        <f t="shared" si="10"/>
        <v>0.14896871630514613</v>
      </c>
      <c r="G191" s="3">
        <f>AVERAGE('6G'!$J190:$J220) + Calibration!$C$11</f>
        <v>374.25117803029411</v>
      </c>
      <c r="H191" s="3">
        <v>486.79031656741358</v>
      </c>
      <c r="I191" s="3">
        <v>518.4483319370238</v>
      </c>
      <c r="J191" s="3">
        <f t="shared" si="11"/>
        <v>0.63735070469811039</v>
      </c>
      <c r="L191" s="3">
        <f>AVERAGE('7G'!$J190:$J220) + Calibration!$C$11</f>
        <v>377.9623131923853</v>
      </c>
      <c r="M191" s="3">
        <v>1019.5348883704103</v>
      </c>
      <c r="N191" s="3">
        <v>481.82517396750791</v>
      </c>
      <c r="O191" s="3">
        <f t="shared" si="12"/>
        <v>3.633462440001026</v>
      </c>
      <c r="Q191" s="3">
        <f>AVERAGE('8G'!$J190:$J220) + Calibration!$C$11</f>
        <v>374.57704338165814</v>
      </c>
      <c r="R191" s="3">
        <v>1118.0834383328172</v>
      </c>
      <c r="S191" s="3">
        <v>439.13538165686987</v>
      </c>
      <c r="T191" s="3">
        <f t="shared" si="13"/>
        <v>4.2107513077627834</v>
      </c>
    </row>
    <row r="192" spans="1:21" x14ac:dyDescent="0.25">
      <c r="A192" s="3">
        <f t="shared" si="14"/>
        <v>18.250000000000011</v>
      </c>
      <c r="B192" s="3">
        <f>AVERAGE('5G'!$J479:$J509) + Calibration!$C$11</f>
        <v>369.34206960725527</v>
      </c>
      <c r="C192" s="3">
        <v>393.60607223946886</v>
      </c>
      <c r="D192" s="3">
        <v>534.10567196966895</v>
      </c>
      <c r="E192" s="3">
        <f t="shared" si="10"/>
        <v>0.1374160081324714</v>
      </c>
      <c r="G192" s="3">
        <f>AVERAGE('6G'!$J191:$J221) + Calibration!$C$11</f>
        <v>374.4926482242019</v>
      </c>
      <c r="H192" s="3">
        <v>489.70240322924997</v>
      </c>
      <c r="I192" s="3">
        <v>525.18408527988049</v>
      </c>
      <c r="J192" s="3">
        <f t="shared" si="11"/>
        <v>0.65247539207299421</v>
      </c>
      <c r="L192" s="3">
        <f>AVERAGE('7G'!$J191:$J221) + Calibration!$C$11</f>
        <v>378.20378338629297</v>
      </c>
      <c r="M192" s="3">
        <v>1002.522772511503</v>
      </c>
      <c r="N192" s="3">
        <v>639.51421870952117</v>
      </c>
      <c r="O192" s="3">
        <f t="shared" si="12"/>
        <v>3.5357490100576818</v>
      </c>
      <c r="Q192" s="3">
        <f>AVERAGE('8G'!$J191:$J221) + Calibration!$C$11</f>
        <v>374.49967898544912</v>
      </c>
      <c r="R192" s="3">
        <v>1116.8574821101899</v>
      </c>
      <c r="S192" s="3">
        <v>494.09240027390069</v>
      </c>
      <c r="T192" s="3">
        <f t="shared" si="13"/>
        <v>4.2042464080497224</v>
      </c>
    </row>
    <row r="193" spans="1:20" x14ac:dyDescent="0.25">
      <c r="A193" s="3">
        <f t="shared" si="14"/>
        <v>18.333333333333343</v>
      </c>
      <c r="B193" s="3">
        <f>AVERAGE('5G'!$J480:$J510) + Calibration!$C$11</f>
        <v>369.15217575563258</v>
      </c>
      <c r="C193" s="3">
        <v>395.67505536577914</v>
      </c>
      <c r="D193" s="3">
        <v>537.00527685971724</v>
      </c>
      <c r="E193" s="3">
        <f t="shared" si="10"/>
        <v>0.15020886271112144</v>
      </c>
      <c r="G193" s="3">
        <f>AVERAGE('6G'!$J192:$J222) + Calibration!$C$11</f>
        <v>374.31682081824732</v>
      </c>
      <c r="H193" s="3">
        <v>494.22368196002913</v>
      </c>
      <c r="I193" s="3">
        <v>526.65614708369549</v>
      </c>
      <c r="J193" s="3">
        <f t="shared" si="11"/>
        <v>0.6790768388692271</v>
      </c>
      <c r="L193" s="3">
        <f>AVERAGE('7G'!$J192:$J222) + Calibration!$C$11</f>
        <v>378.21550522898576</v>
      </c>
      <c r="M193" s="3">
        <v>993.0203473607346</v>
      </c>
      <c r="N193" s="3">
        <v>478.16741264056145</v>
      </c>
      <c r="O193" s="3">
        <f t="shared" si="12"/>
        <v>3.4818668818513796</v>
      </c>
      <c r="Q193" s="3">
        <f>AVERAGE('8G'!$J192:$J222) + Calibration!$C$11</f>
        <v>374.30978513382638</v>
      </c>
      <c r="R193" s="3">
        <v>1121.3786842091265</v>
      </c>
      <c r="S193" s="3">
        <v>533.39194503448607</v>
      </c>
      <c r="T193" s="3">
        <f t="shared" si="13"/>
        <v>4.2309270843283935</v>
      </c>
    </row>
    <row r="194" spans="1:20" x14ac:dyDescent="0.25">
      <c r="A194" s="3">
        <f t="shared" si="14"/>
        <v>18.416666666666675</v>
      </c>
      <c r="B194" s="3">
        <f>AVERAGE('5G'!$J481:$J511) + Calibration!$C$11</f>
        <v>369.44287745441301</v>
      </c>
      <c r="C194" s="3">
        <v>395.29197278314928</v>
      </c>
      <c r="D194" s="3">
        <v>515.05817360283731</v>
      </c>
      <c r="E194" s="3">
        <f t="shared" si="10"/>
        <v>0.14639297348224026</v>
      </c>
      <c r="G194" s="3">
        <f>AVERAGE('6G'!$J193:$J223) + Calibration!$C$11</f>
        <v>374.11286052095642</v>
      </c>
      <c r="H194" s="3">
        <v>499.66461943738568</v>
      </c>
      <c r="I194" s="3">
        <v>526.16545981575723</v>
      </c>
      <c r="J194" s="3">
        <f t="shared" si="11"/>
        <v>0.71104597975112283</v>
      </c>
      <c r="L194" s="3">
        <f>AVERAGE('7G'!$J193:$J223) + Calibration!$C$11</f>
        <v>378.20378338629308</v>
      </c>
      <c r="M194" s="3">
        <v>968.11492178815911</v>
      </c>
      <c r="N194" s="3">
        <v>564.75136685702637</v>
      </c>
      <c r="O194" s="3">
        <f t="shared" si="12"/>
        <v>3.340884643840436</v>
      </c>
      <c r="Q194" s="3">
        <f>AVERAGE('8G'!$J193:$J223) + Calibration!$C$11</f>
        <v>374.27227547164637</v>
      </c>
      <c r="R194" s="3">
        <v>1197.6272912573725</v>
      </c>
      <c r="S194" s="3">
        <v>543.78559352808975</v>
      </c>
      <c r="T194" s="3">
        <f t="shared" si="13"/>
        <v>4.6629635373889906</v>
      </c>
    </row>
    <row r="195" spans="1:20" x14ac:dyDescent="0.25">
      <c r="A195" s="3">
        <f t="shared" si="14"/>
        <v>18.500000000000007</v>
      </c>
      <c r="B195" s="3">
        <f>AVERAGE('5G'!$J482:$J512) + Calibration!$C$11</f>
        <v>369.46632090536167</v>
      </c>
      <c r="C195" s="3">
        <v>390.69413884131836</v>
      </c>
      <c r="D195" s="3">
        <v>525.45182209644099</v>
      </c>
      <c r="E195" s="3">
        <f t="shared" si="10"/>
        <v>0.1202209728682315</v>
      </c>
      <c r="G195" s="3">
        <f>AVERAGE('6G'!$J194:$J224) + Calibration!$C$11</f>
        <v>374.08707246703233</v>
      </c>
      <c r="H195" s="3">
        <v>497.13569199002245</v>
      </c>
      <c r="I195" s="3">
        <v>534.86400683830107</v>
      </c>
      <c r="J195" s="3">
        <f t="shared" si="11"/>
        <v>0.69686977690201513</v>
      </c>
      <c r="L195" s="3">
        <f>AVERAGE('7G'!$J194:$J224) + Calibration!$C$11</f>
        <v>378.39367723791577</v>
      </c>
      <c r="M195" s="3">
        <v>966.04601529369143</v>
      </c>
      <c r="N195" s="3">
        <v>521.12485255189358</v>
      </c>
      <c r="O195" s="3">
        <f t="shared" si="12"/>
        <v>3.328092223256212</v>
      </c>
      <c r="Q195" s="3">
        <f>AVERAGE('8G'!$J194:$J224) + Calibration!$C$11</f>
        <v>373.96985216461002</v>
      </c>
      <c r="R195" s="3">
        <v>1211.7277036136577</v>
      </c>
      <c r="S195" s="3">
        <v>588.12587937633884</v>
      </c>
      <c r="T195" s="3">
        <f t="shared" si="13"/>
        <v>4.7445321150322366</v>
      </c>
    </row>
    <row r="196" spans="1:20" x14ac:dyDescent="0.25">
      <c r="A196" s="3">
        <f t="shared" si="14"/>
        <v>18.583333333333339</v>
      </c>
      <c r="B196" s="3">
        <f>AVERAGE('5G'!$J483:$J513) + Calibration!$C$11</f>
        <v>369.39130134656483</v>
      </c>
      <c r="C196" s="3">
        <v>388.62500245132219</v>
      </c>
      <c r="D196" s="3">
        <v>518.71593492978377</v>
      </c>
      <c r="E196" s="3">
        <f t="shared" ref="E196:E212" si="15">(C196-B196)/(7*35314.6667/1400)</f>
        <v>0.10892755278224023</v>
      </c>
      <c r="G196" s="3">
        <f>AVERAGE('6G'!$J195:$J225) + Calibration!$C$11</f>
        <v>374.23945642203819</v>
      </c>
      <c r="H196" s="3">
        <v>489.31916738293398</v>
      </c>
      <c r="I196" s="3">
        <v>529.77870242512176</v>
      </c>
      <c r="J196" s="3">
        <f t="shared" ref="J196:J212" si="16">(H196-G196)/(7*35314.6667/1400)</f>
        <v>0.65173890462285344</v>
      </c>
      <c r="L196" s="3">
        <f>AVERAGE('7G'!$J195:$J225) + Calibration!$C$11</f>
        <v>378.90006037336923</v>
      </c>
      <c r="M196" s="3">
        <v>1054.3258983082271</v>
      </c>
      <c r="N196" s="3">
        <v>525.45182209644099</v>
      </c>
      <c r="O196" s="3">
        <f t="shared" ref="O196:O212" si="17">(M196-L196)/(7*35314.6667/1400)</f>
        <v>3.8251859697424688</v>
      </c>
      <c r="Q196" s="3">
        <f>AVERAGE('8G'!$J195:$J225) + Calibration!$C$11</f>
        <v>373.56427617300363</v>
      </c>
      <c r="R196" s="3">
        <v>1220.8467396544254</v>
      </c>
      <c r="S196" s="3">
        <v>560.64743697972358</v>
      </c>
      <c r="T196" s="3">
        <f t="shared" ref="T196:T212" si="18">(R196-Q196)/(7*35314.6667/1400)</f>
        <v>4.7984735106188703</v>
      </c>
    </row>
    <row r="197" spans="1:20" x14ac:dyDescent="0.25">
      <c r="A197" s="3">
        <f t="shared" ref="A197:A212" si="19">1/12+A196</f>
        <v>18.666666666666671</v>
      </c>
      <c r="B197" s="3">
        <f>AVERAGE('5G'!$J484:$J514) + Calibration!$C$11</f>
        <v>369.41708940048903</v>
      </c>
      <c r="C197" s="3">
        <v>390.69413884131836</v>
      </c>
      <c r="D197" s="3">
        <v>525.18408527988049</v>
      </c>
      <c r="E197" s="3">
        <f t="shared" si="15"/>
        <v>0.12049978906259551</v>
      </c>
      <c r="G197" s="3">
        <f>AVERAGE('6G'!$J196:$J226) + Calibration!$C$11</f>
        <v>373.65805302447723</v>
      </c>
      <c r="H197" s="3">
        <v>472.30689826034131</v>
      </c>
      <c r="I197" s="3">
        <v>537.00527685971724</v>
      </c>
      <c r="J197" s="3">
        <f t="shared" si="16"/>
        <v>0.55868484374433625</v>
      </c>
      <c r="L197" s="3">
        <f>AVERAGE('7G'!$J196:$J226) + Calibration!$C$11</f>
        <v>379.23061610286834</v>
      </c>
      <c r="M197" s="3">
        <v>1060.0731332616335</v>
      </c>
      <c r="N197" s="3">
        <v>501.58648848538974</v>
      </c>
      <c r="O197" s="3">
        <f t="shared" si="17"/>
        <v>3.8558626246854262</v>
      </c>
      <c r="Q197" s="3">
        <f>AVERAGE('8G'!$J196:$J226) + Calibration!$C$11</f>
        <v>373.12119098809097</v>
      </c>
      <c r="R197" s="3">
        <v>1222.4560849870538</v>
      </c>
      <c r="S197" s="3">
        <v>540.61851946908155</v>
      </c>
      <c r="T197" s="3">
        <f t="shared" si="18"/>
        <v>4.8100971826471337</v>
      </c>
    </row>
    <row r="198" spans="1:20" x14ac:dyDescent="0.25">
      <c r="A198" s="3">
        <f t="shared" si="19"/>
        <v>18.750000000000004</v>
      </c>
      <c r="B198" s="3">
        <f>AVERAGE('5G'!$J485:$J515) + Calibration!$C$11</f>
        <v>369.51789724764672</v>
      </c>
      <c r="C198" s="3">
        <v>395.67505536577914</v>
      </c>
      <c r="D198" s="3">
        <v>536.29150531660093</v>
      </c>
      <c r="E198" s="3">
        <f t="shared" si="15"/>
        <v>0.14813764683290881</v>
      </c>
      <c r="G198" s="3">
        <f>AVERAGE('6G'!$J197:$J227) + Calibration!$C$11</f>
        <v>373.44237158780408</v>
      </c>
      <c r="H198" s="3">
        <v>464.87376276325449</v>
      </c>
      <c r="I198" s="3">
        <v>533.39194503448607</v>
      </c>
      <c r="J198" s="3">
        <f t="shared" si="16"/>
        <v>0.51780973583675594</v>
      </c>
      <c r="L198" s="3">
        <f>AVERAGE('7G'!$J197:$J227) + Calibration!$C$11</f>
        <v>379.28219221071646</v>
      </c>
      <c r="M198" s="3">
        <v>1047.2757687619276</v>
      </c>
      <c r="N198" s="3">
        <v>489.05165918623675</v>
      </c>
      <c r="O198" s="3">
        <f t="shared" si="17"/>
        <v>3.7830943286303822</v>
      </c>
      <c r="Q198" s="3">
        <f>AVERAGE('8G'!$J197:$J227) + Calibration!$C$11</f>
        <v>372.52806574783722</v>
      </c>
      <c r="R198" s="3">
        <v>1232.0350653488738</v>
      </c>
      <c r="S198" s="3">
        <v>562.34258305871685</v>
      </c>
      <c r="T198" s="3">
        <f t="shared" si="18"/>
        <v>4.867705573452497</v>
      </c>
    </row>
    <row r="199" spans="1:20" x14ac:dyDescent="0.25">
      <c r="A199" s="3">
        <f t="shared" si="19"/>
        <v>18.833333333333336</v>
      </c>
      <c r="B199" s="3">
        <f>AVERAGE('5G'!$J486:$J516) + Calibration!$C$11</f>
        <v>369.31393695035581</v>
      </c>
      <c r="C199" s="3">
        <v>393.22298965683899</v>
      </c>
      <c r="D199" s="3">
        <v>530.7600769609985</v>
      </c>
      <c r="E199" s="3">
        <f t="shared" si="15"/>
        <v>0.13540579561229826</v>
      </c>
      <c r="G199" s="3">
        <f>AVERAGE('6G'!$J198:$J228) + Calibration!$C$11</f>
        <v>373.35328558333907</v>
      </c>
      <c r="H199" s="3">
        <v>462.80462637325854</v>
      </c>
      <c r="I199" s="3">
        <v>540.61851946908155</v>
      </c>
      <c r="J199" s="3">
        <f t="shared" si="16"/>
        <v>0.50659597922763044</v>
      </c>
      <c r="L199" s="3">
        <f>AVERAGE('7G'!$J198:$J228) + Calibration!$C$11</f>
        <v>379.44629800841511</v>
      </c>
      <c r="M199" s="3">
        <v>1041.8348312845708</v>
      </c>
      <c r="N199" s="3">
        <v>512.42630552934975</v>
      </c>
      <c r="O199" s="3">
        <f t="shared" si="17"/>
        <v>3.7513508984988131</v>
      </c>
      <c r="Q199" s="3">
        <f>AVERAGE('8G'!$J198:$J228) + Calibration!$C$11</f>
        <v>372.03574835474126</v>
      </c>
      <c r="R199" s="3">
        <v>1234.870443535973</v>
      </c>
      <c r="S199" s="3">
        <v>526.65614708369549</v>
      </c>
      <c r="T199" s="3">
        <f t="shared" si="18"/>
        <v>4.8865515425138168</v>
      </c>
    </row>
    <row r="200" spans="1:20" x14ac:dyDescent="0.25">
      <c r="A200" s="3">
        <f t="shared" si="19"/>
        <v>18.916666666666668</v>
      </c>
      <c r="B200" s="3">
        <f>AVERAGE('5G'!$J487:$J517) + Calibration!$C$11</f>
        <v>369.30221510766307</v>
      </c>
      <c r="C200" s="3">
        <v>390.31090299500283</v>
      </c>
      <c r="D200" s="3">
        <v>549.09398221644733</v>
      </c>
      <c r="E200" s="3">
        <f t="shared" si="15"/>
        <v>0.11897995847339972</v>
      </c>
      <c r="G200" s="3">
        <f>AVERAGE('6G'!$J199:$J229) + Calibration!$C$11</f>
        <v>373.21496783956457</v>
      </c>
      <c r="H200" s="3">
        <v>469.8547559195581</v>
      </c>
      <c r="I200" s="3">
        <v>545.4807396070828</v>
      </c>
      <c r="J200" s="3">
        <f t="shared" si="16"/>
        <v>0.54730681108194357</v>
      </c>
      <c r="L200" s="3">
        <f>AVERAGE('7G'!$J199:$J229) + Calibration!$C$11</f>
        <v>379.64791346829378</v>
      </c>
      <c r="M200" s="3">
        <v>1044.7469179464072</v>
      </c>
      <c r="N200" s="3">
        <v>547.62192041263233</v>
      </c>
      <c r="O200" s="3">
        <f t="shared" si="17"/>
        <v>3.7667012979517276</v>
      </c>
      <c r="Q200" s="3">
        <f>AVERAGE('8G'!$J199:$J229) + Calibration!$C$11</f>
        <v>371.45434495718024</v>
      </c>
      <c r="R200" s="3">
        <v>1200.0795868618418</v>
      </c>
      <c r="S200" s="3">
        <v>535.35469410623955</v>
      </c>
      <c r="T200" s="3">
        <f t="shared" si="18"/>
        <v>4.6928107743101624</v>
      </c>
    </row>
    <row r="201" spans="1:20" x14ac:dyDescent="0.25">
      <c r="A201" s="3">
        <f t="shared" si="19"/>
        <v>19</v>
      </c>
      <c r="B201" s="3">
        <f>AVERAGE('5G'!$J488:$J518) + Calibration!$C$11</f>
        <v>369.50383056754168</v>
      </c>
      <c r="C201" s="3">
        <v>388.62500245132219</v>
      </c>
      <c r="D201" s="3">
        <v>546.41746160157754</v>
      </c>
      <c r="E201" s="3">
        <f t="shared" si="15"/>
        <v>0.10829025824434868</v>
      </c>
      <c r="G201" s="3">
        <f>AVERAGE('6G'!$J200:$J230) + Calibration!$C$11</f>
        <v>372.80939184795807</v>
      </c>
      <c r="H201" s="3">
        <v>469.8547559195581</v>
      </c>
      <c r="I201" s="3">
        <v>553.42095176099474</v>
      </c>
      <c r="J201" s="3">
        <f t="shared" si="16"/>
        <v>0.54960373771048521</v>
      </c>
      <c r="L201" s="3">
        <f>AVERAGE('7G'!$J200:$J230) + Calibration!$C$11</f>
        <v>379.57054907208476</v>
      </c>
      <c r="M201" s="3">
        <v>1086.5879041668379</v>
      </c>
      <c r="N201" s="3">
        <v>549.31706649162561</v>
      </c>
      <c r="O201" s="3">
        <f t="shared" si="17"/>
        <v>4.0041003988563943</v>
      </c>
      <c r="Q201" s="3">
        <f>AVERAGE('8G'!$J200:$J230) + Calibration!$C$11</f>
        <v>371.08862346516611</v>
      </c>
      <c r="R201" s="3">
        <v>1217.4749385670646</v>
      </c>
      <c r="S201" s="3">
        <v>538.47733866353246</v>
      </c>
      <c r="T201" s="3">
        <f t="shared" si="18"/>
        <v>4.7933982913784563</v>
      </c>
    </row>
    <row r="202" spans="1:20" x14ac:dyDescent="0.25">
      <c r="A202" s="3">
        <f t="shared" si="19"/>
        <v>19.083333333333332</v>
      </c>
      <c r="B202" s="3">
        <f>AVERAGE('5G'!$J489:$J519) + Calibration!$C$11</f>
        <v>369.70544602742029</v>
      </c>
      <c r="C202" s="3">
        <v>388.24184323684949</v>
      </c>
      <c r="D202" s="3">
        <v>517.51160994252928</v>
      </c>
      <c r="E202" s="3">
        <f t="shared" si="15"/>
        <v>0.10497846329343494</v>
      </c>
      <c r="G202" s="3">
        <f>AVERAGE('6G'!$J201:$J231) + Calibration!$C$11</f>
        <v>372.68279594687635</v>
      </c>
      <c r="H202" s="3">
        <v>467.3259051040377</v>
      </c>
      <c r="I202" s="3">
        <v>543.78559352808975</v>
      </c>
      <c r="J202" s="3">
        <f t="shared" si="16"/>
        <v>0.53599888092479908</v>
      </c>
      <c r="L202" s="3">
        <f>AVERAGE('7G'!$J201:$J231) + Calibration!$C$11</f>
        <v>379.72293302709062</v>
      </c>
      <c r="M202" s="3">
        <v>1061.7590338053139</v>
      </c>
      <c r="N202" s="3">
        <v>523.53359174226966</v>
      </c>
      <c r="O202" s="3">
        <f t="shared" si="17"/>
        <v>3.8626223295389233</v>
      </c>
      <c r="Q202" s="3">
        <f>AVERAGE('8G'!$J201:$J231) + Calibration!$C$11</f>
        <v>370.69711391922783</v>
      </c>
      <c r="R202" s="3">
        <v>1200.5393779192088</v>
      </c>
      <c r="S202" s="3">
        <v>567.16023987120275</v>
      </c>
      <c r="T202" s="3">
        <f t="shared" si="18"/>
        <v>4.6997032199088027</v>
      </c>
    </row>
    <row r="203" spans="1:20" x14ac:dyDescent="0.25">
      <c r="A203" s="3">
        <f t="shared" si="19"/>
        <v>19.166666666666664</v>
      </c>
      <c r="B203" s="3">
        <f>AVERAGE('5G'!$J490:$J520) + Calibration!$C$11</f>
        <v>369.95863782958401</v>
      </c>
      <c r="C203" s="3">
        <v>396.0582912120949</v>
      </c>
      <c r="D203" s="3">
        <v>457.69237118749675</v>
      </c>
      <c r="E203" s="3">
        <f t="shared" si="15"/>
        <v>0.14781197627732895</v>
      </c>
      <c r="G203" s="3">
        <f>AVERAGE('6G'!$J202:$J232) + Calibration!$C$11</f>
        <v>372.22798845039722</v>
      </c>
      <c r="H203" s="3">
        <v>479.74018702111402</v>
      </c>
      <c r="I203" s="3">
        <v>555.6067851079265</v>
      </c>
      <c r="J203" s="3">
        <f t="shared" si="16"/>
        <v>0.60888128710962341</v>
      </c>
      <c r="L203" s="3">
        <f>AVERAGE('7G'!$J202:$J232) + Calibration!$C$11</f>
        <v>379.60805873426466</v>
      </c>
      <c r="M203" s="3">
        <v>1071.7212500134499</v>
      </c>
      <c r="N203" s="3">
        <v>526.43319663231773</v>
      </c>
      <c r="O203" s="3">
        <f t="shared" si="17"/>
        <v>3.919692614735538</v>
      </c>
      <c r="Q203" s="3">
        <f>AVERAGE('8G'!$J202:$J232) + Calibration!$C$11</f>
        <v>370.49549822491241</v>
      </c>
      <c r="R203" s="3">
        <v>1163.2196704295573</v>
      </c>
      <c r="S203" s="3">
        <v>561.36120852284012</v>
      </c>
      <c r="T203" s="3">
        <f t="shared" si="18"/>
        <v>4.4894897575496291</v>
      </c>
    </row>
    <row r="204" spans="1:20" x14ac:dyDescent="0.25">
      <c r="A204" s="3">
        <f t="shared" si="19"/>
        <v>19.249999999999996</v>
      </c>
      <c r="B204" s="3">
        <f>AVERAGE('5G'!$J491:$J521) + Calibration!$C$11</f>
        <v>370.21182916287387</v>
      </c>
      <c r="C204" s="3">
        <v>402.72518491207893</v>
      </c>
      <c r="D204" s="3">
        <v>533.65968185104657</v>
      </c>
      <c r="E204" s="3">
        <f t="shared" si="15"/>
        <v>0.1841351415003164</v>
      </c>
      <c r="G204" s="3">
        <f>AVERAGE('6G'!$J203:$J233) + Calibration!$C$11</f>
        <v>371.79662417042994</v>
      </c>
      <c r="H204" s="3">
        <v>482.26903783663442</v>
      </c>
      <c r="I204" s="3">
        <v>560.64743697972358</v>
      </c>
      <c r="J204" s="3">
        <f t="shared" si="16"/>
        <v>0.62564607846747411</v>
      </c>
      <c r="L204" s="3">
        <f>AVERAGE('7G'!$J203:$J233) + Calibration!$C$11</f>
        <v>379.45567454482187</v>
      </c>
      <c r="M204" s="3">
        <v>1067.1234160716192</v>
      </c>
      <c r="N204" s="3">
        <v>534.59635923760743</v>
      </c>
      <c r="O204" s="3">
        <f t="shared" si="17"/>
        <v>3.8945163909860558</v>
      </c>
      <c r="Q204" s="3">
        <f>AVERAGE('8G'!$J203:$J233) + Calibration!$C$11</f>
        <v>370.20479652613193</v>
      </c>
      <c r="R204" s="3">
        <v>1160.3075837677209</v>
      </c>
      <c r="S204" s="3">
        <v>557.52488163829753</v>
      </c>
      <c r="T204" s="3">
        <f t="shared" si="18"/>
        <v>4.4746438863691091</v>
      </c>
    </row>
    <row r="205" spans="1:20" x14ac:dyDescent="0.25">
      <c r="A205" s="3">
        <f t="shared" si="19"/>
        <v>19.333333333333329</v>
      </c>
      <c r="B205" s="3">
        <f>AVERAGE('5G'!$J492:$J522) + Calibration!$C$11</f>
        <v>370.45095451936936</v>
      </c>
      <c r="C205" s="3">
        <v>400.19648736024396</v>
      </c>
      <c r="D205" s="3">
        <v>521.34789221913843</v>
      </c>
      <c r="E205" s="3">
        <f t="shared" si="15"/>
        <v>0.16845993815297483</v>
      </c>
      <c r="G205" s="3">
        <f>AVERAGE('6G'!$J204:$J234) + Calibration!$C$11</f>
        <v>371.54343236826634</v>
      </c>
      <c r="H205" s="3">
        <v>494.68339638555358</v>
      </c>
      <c r="I205" s="3">
        <v>535.80081804866245</v>
      </c>
      <c r="J205" s="3">
        <f t="shared" si="16"/>
        <v>0.69738709450873693</v>
      </c>
      <c r="L205" s="3">
        <f>AVERAGE('7G'!$J204:$J234) + Calibration!$C$11</f>
        <v>379.61978034252058</v>
      </c>
      <c r="M205" s="3">
        <v>1079.9974890460628</v>
      </c>
      <c r="N205" s="3">
        <v>564.52828258184809</v>
      </c>
      <c r="O205" s="3">
        <f t="shared" si="17"/>
        <v>3.9664976291765037</v>
      </c>
      <c r="Q205" s="3">
        <f>AVERAGE('8G'!$J204:$J234) + Calibration!$C$11</f>
        <v>370.11571099054066</v>
      </c>
      <c r="R205" s="3">
        <v>1158.6983916987781</v>
      </c>
      <c r="S205" s="3">
        <v>555.6067851079265</v>
      </c>
      <c r="T205" s="3">
        <f t="shared" si="18"/>
        <v>4.4660349616621886</v>
      </c>
    </row>
    <row r="206" spans="1:20" x14ac:dyDescent="0.25">
      <c r="A206" s="3">
        <f t="shared" si="19"/>
        <v>19.416666666666661</v>
      </c>
      <c r="B206" s="3">
        <f>AVERAGE('5G'!$J493:$J523) + Calibration!$C$11</f>
        <v>371.02063560536385</v>
      </c>
      <c r="C206" s="3">
        <v>400.65620178576864</v>
      </c>
      <c r="D206" s="3">
        <v>529.55575197374378</v>
      </c>
      <c r="E206" s="3">
        <f t="shared" si="15"/>
        <v>0.16783715634164426</v>
      </c>
      <c r="G206" s="3">
        <f>AVERAGE('6G'!$J205:$J235) + Calibration!$C$11</f>
        <v>371.26445298105227</v>
      </c>
      <c r="H206" s="3">
        <v>499.2048283800184</v>
      </c>
      <c r="I206" s="3">
        <v>545.7038238822613</v>
      </c>
      <c r="J206" s="3">
        <f t="shared" si="16"/>
        <v>0.72457359705997804</v>
      </c>
      <c r="L206" s="3">
        <f>AVERAGE('7G'!$J205:$J235) + Calibration!$C$11</f>
        <v>379.53303894103095</v>
      </c>
      <c r="M206" s="3">
        <v>1054.3258983082271</v>
      </c>
      <c r="N206" s="3">
        <v>561.62881151560032</v>
      </c>
      <c r="O206" s="3">
        <f t="shared" si="17"/>
        <v>3.8216011783409867</v>
      </c>
      <c r="Q206" s="3">
        <f>AVERAGE('8G'!$J205:$J235) + Calibration!$C$11</f>
        <v>370.17900894108152</v>
      </c>
      <c r="R206" s="3">
        <v>1187.6653049447657</v>
      </c>
      <c r="S206" s="3">
        <v>558.9522909007303</v>
      </c>
      <c r="T206" s="3">
        <f t="shared" si="18"/>
        <v>4.6297268098168631</v>
      </c>
    </row>
    <row r="207" spans="1:20" x14ac:dyDescent="0.25">
      <c r="A207" s="3">
        <f t="shared" si="19"/>
        <v>19.499999999999993</v>
      </c>
      <c r="B207" s="3">
        <f>AVERAGE('5G'!$J494:$J524) + Calibration!$C$11</f>
        <v>371.37463525468513</v>
      </c>
      <c r="C207" s="3">
        <v>402.72518491207893</v>
      </c>
      <c r="D207" s="3">
        <v>528.84198043062747</v>
      </c>
      <c r="E207" s="3">
        <f t="shared" si="15"/>
        <v>0.17754974115269673</v>
      </c>
      <c r="G207" s="3">
        <f>AVERAGE('6G'!$J206:$J236) + Calibration!$C$11</f>
        <v>370.92217493998686</v>
      </c>
      <c r="H207" s="3">
        <v>541.04581460044938</v>
      </c>
      <c r="I207" s="3">
        <v>518.93901920496205</v>
      </c>
      <c r="J207" s="3">
        <f t="shared" si="16"/>
        <v>0.96347300177386352</v>
      </c>
      <c r="L207" s="3">
        <f>AVERAGE('7G'!$J206:$J236) + Calibration!$C$11</f>
        <v>379.39472119725639</v>
      </c>
      <c r="M207" s="3">
        <v>1035.6277286419538</v>
      </c>
      <c r="N207" s="3">
        <v>538.70028911491022</v>
      </c>
      <c r="O207" s="3">
        <f t="shared" si="17"/>
        <v>3.7164898823451016</v>
      </c>
      <c r="Q207" s="3">
        <f>AVERAGE('8G'!$J206:$J236) + Calibration!$C$11</f>
        <v>369.90002955386757</v>
      </c>
      <c r="R207" s="3">
        <v>1189.7342114392329</v>
      </c>
      <c r="S207" s="3">
        <v>551.23511841406321</v>
      </c>
      <c r="T207" s="3">
        <f t="shared" si="18"/>
        <v>4.6430237546903719</v>
      </c>
    </row>
    <row r="208" spans="1:20" x14ac:dyDescent="0.25">
      <c r="A208" s="3">
        <f t="shared" si="19"/>
        <v>19.583333333333325</v>
      </c>
      <c r="B208" s="3">
        <f>AVERAGE('5G'!$J495:$J525) + Calibration!$C$11</f>
        <v>371.41448975427738</v>
      </c>
      <c r="C208" s="3">
        <v>401.03943763208417</v>
      </c>
      <c r="D208" s="3">
        <v>536.06846564935586</v>
      </c>
      <c r="E208" s="3">
        <f t="shared" si="15"/>
        <v>0.16777702097246064</v>
      </c>
      <c r="G208" s="3">
        <f>AVERAGE('6G'!$J207:$J237) + Calibration!$C$11</f>
        <v>370.58224173633374</v>
      </c>
      <c r="H208" s="3">
        <v>551.00795417674271</v>
      </c>
      <c r="I208" s="3">
        <v>543.02730326739106</v>
      </c>
      <c r="J208" s="3">
        <f t="shared" si="16"/>
        <v>1.0218174447072381</v>
      </c>
      <c r="L208" s="3">
        <f>AVERAGE('7G'!$J207:$J237) + Calibration!$C$11</f>
        <v>379.24233700781372</v>
      </c>
      <c r="M208" s="3">
        <v>1039.7656948945744</v>
      </c>
      <c r="N208" s="3">
        <v>603.82791655830033</v>
      </c>
      <c r="O208" s="3">
        <f t="shared" si="17"/>
        <v>3.7407877214186511</v>
      </c>
      <c r="Q208" s="3">
        <f>AVERAGE('8G'!$J207:$J237) + Calibration!$C$11</f>
        <v>369.8367316033266</v>
      </c>
      <c r="R208" s="3">
        <v>1193.0295339473848</v>
      </c>
      <c r="S208" s="3">
        <v>553.911639028933</v>
      </c>
      <c r="T208" s="3">
        <f t="shared" si="18"/>
        <v>4.6620448627598581</v>
      </c>
    </row>
    <row r="209" spans="1:20" x14ac:dyDescent="0.25">
      <c r="A209" s="3">
        <f t="shared" si="19"/>
        <v>19.666666666666657</v>
      </c>
      <c r="B209" s="3">
        <f>AVERAGE('5G'!$J496:$J526) + Calibration!$C$11</f>
        <v>371.83178735413975</v>
      </c>
      <c r="C209" s="3">
        <v>393.22298965683899</v>
      </c>
      <c r="D209" s="3">
        <v>548.11260768057059</v>
      </c>
      <c r="E209" s="3">
        <f t="shared" si="15"/>
        <v>0.1211462788785105</v>
      </c>
      <c r="G209" s="3">
        <f>AVERAGE('6G'!$J208:$J238) + Calibration!$C$11</f>
        <v>370.5447318397168</v>
      </c>
      <c r="H209" s="3">
        <v>585.41557500455815</v>
      </c>
      <c r="I209" s="3">
        <v>516.75318585803029</v>
      </c>
      <c r="J209" s="3">
        <f t="shared" si="16"/>
        <v>1.2168929413389669</v>
      </c>
      <c r="L209" s="3">
        <f>AVERAGE('7G'!$J208:$J238) + Calibration!$C$11</f>
        <v>378.85082746187544</v>
      </c>
      <c r="M209" s="3">
        <v>1029.8802637930191</v>
      </c>
      <c r="N209" s="3">
        <v>640.22799025263771</v>
      </c>
      <c r="O209" s="3">
        <f t="shared" si="17"/>
        <v>3.6870201373365563</v>
      </c>
      <c r="Q209" s="3">
        <f>AVERAGE('8G'!$J208:$J238) + Calibration!$C$11</f>
        <v>369.71013570224488</v>
      </c>
      <c r="R209" s="3">
        <v>1247.7445165104161</v>
      </c>
      <c r="S209" s="3">
        <v>549.54010615887023</v>
      </c>
      <c r="T209" s="3">
        <f t="shared" si="18"/>
        <v>4.9726329757951317</v>
      </c>
    </row>
    <row r="210" spans="1:20" x14ac:dyDescent="0.25">
      <c r="A210" s="3">
        <f t="shared" si="19"/>
        <v>19.749999999999989</v>
      </c>
      <c r="B210" s="3">
        <f>AVERAGE('5G'!$J497:$J527) + Calibration!$C$11</f>
        <v>371.97244970088974</v>
      </c>
      <c r="C210" s="3">
        <v>395.67505536577914</v>
      </c>
      <c r="D210" s="3">
        <v>555.11609783998824</v>
      </c>
      <c r="E210" s="3">
        <f t="shared" si="15"/>
        <v>0.13423660977035018</v>
      </c>
      <c r="G210" s="3">
        <f>AVERAGE('6G'!$J209:$J239) + Calibration!$C$11</f>
        <v>370.25402990649951</v>
      </c>
      <c r="H210" s="3">
        <v>609.40126519871296</v>
      </c>
      <c r="I210" s="3">
        <v>529.06506470580553</v>
      </c>
      <c r="J210" s="3">
        <f t="shared" si="16"/>
        <v>1.3543791157582321</v>
      </c>
      <c r="L210" s="3">
        <f>AVERAGE('7G'!$J209:$J239) + Calibration!$C$11</f>
        <v>378.9141254124163</v>
      </c>
      <c r="M210" s="3">
        <v>1020.7609978567232</v>
      </c>
      <c r="N210" s="3">
        <v>597.80580093475965</v>
      </c>
      <c r="O210" s="3">
        <f t="shared" si="17"/>
        <v>3.635015886723953</v>
      </c>
      <c r="Q210" s="3">
        <f>AVERAGE('8G'!$J209:$J239) + Calibration!$C$11</f>
        <v>369.90002978830449</v>
      </c>
      <c r="R210" s="3">
        <v>1252.2659485048814</v>
      </c>
      <c r="S210" s="3">
        <v>559.44297816866879</v>
      </c>
      <c r="T210" s="3">
        <f t="shared" si="18"/>
        <v>4.9971640747020096</v>
      </c>
    </row>
    <row r="211" spans="1:20" x14ac:dyDescent="0.25">
      <c r="A211" s="3">
        <f t="shared" si="19"/>
        <v>19.833333333333321</v>
      </c>
      <c r="B211" s="3">
        <f>AVERAGE('5G'!$J498:$J528) + Calibration!$C$11</f>
        <v>372.38974753518875</v>
      </c>
      <c r="C211" s="3">
        <v>407.70633133206843</v>
      </c>
      <c r="D211" s="3">
        <v>546.41746160157754</v>
      </c>
      <c r="E211" s="3">
        <f t="shared" si="15"/>
        <v>0.20001085722765538</v>
      </c>
      <c r="G211" s="3">
        <f>AVERAGE('6G'!$J210:$J240) + Calibration!$C$11</f>
        <v>370.07585766313275</v>
      </c>
      <c r="H211" s="3">
        <v>600.74202021531369</v>
      </c>
      <c r="I211" s="3">
        <v>539.68166365078696</v>
      </c>
      <c r="J211" s="3">
        <f t="shared" si="16"/>
        <v>1.3063476685859867</v>
      </c>
      <c r="L211" s="3">
        <f>AVERAGE('7G'!$J210:$J240) + Calibration!$C$11</f>
        <v>378.92819185808452</v>
      </c>
      <c r="M211" s="3">
        <v>1015.3968454859466</v>
      </c>
      <c r="N211" s="3">
        <v>588.39361619289934</v>
      </c>
      <c r="O211" s="3">
        <f t="shared" si="17"/>
        <v>3.6045570472727242</v>
      </c>
      <c r="Q211" s="3">
        <f>AVERAGE('8G'!$J210:$J240) + Calibration!$C$11</f>
        <v>369.56009658465126</v>
      </c>
      <c r="R211" s="3">
        <v>1249.8136529004125</v>
      </c>
      <c r="S211" s="3">
        <v>549.09398221644733</v>
      </c>
      <c r="T211" s="3">
        <f t="shared" si="18"/>
        <v>4.9852009862846085</v>
      </c>
    </row>
    <row r="212" spans="1:20" x14ac:dyDescent="0.25">
      <c r="A212" s="3">
        <f t="shared" si="19"/>
        <v>19.916666666666654</v>
      </c>
      <c r="B212" s="3">
        <f>AVERAGE('5G'!$J499:$J529) + Calibration!$C$11</f>
        <v>372.41319098613752</v>
      </c>
      <c r="C212" s="3">
        <v>408.08949054654113</v>
      </c>
      <c r="D212" s="3">
        <v>538.20960184697196</v>
      </c>
      <c r="E212" s="3">
        <f t="shared" si="15"/>
        <v>0.20204806044738122</v>
      </c>
      <c r="G212" s="3">
        <f>AVERAGE('6G'!$J211:$J241) + Calibration!$C$11</f>
        <v>370.10164524818299</v>
      </c>
      <c r="H212" s="3">
        <v>599.89906994347325</v>
      </c>
      <c r="I212" s="3">
        <v>534.86400683830107</v>
      </c>
      <c r="J212" s="3">
        <f t="shared" si="16"/>
        <v>1.3014276852585458</v>
      </c>
      <c r="L212" s="3">
        <f>AVERAGE('7G'!$J211:$J241) + Calibration!$C$11</f>
        <v>379.00555578541986</v>
      </c>
      <c r="M212" s="3">
        <v>1034.8612569493228</v>
      </c>
      <c r="N212" s="3">
        <v>544.99005233914454</v>
      </c>
      <c r="O212" s="3">
        <f t="shared" si="17"/>
        <v>3.7143530575295101</v>
      </c>
      <c r="Q212" s="3">
        <f>AVERAGE('8G'!$J211:$J241) + Calibration!$C$11</f>
        <v>369.53430853072717</v>
      </c>
      <c r="R212" s="3">
        <v>1247.7445165104161</v>
      </c>
      <c r="S212" s="3">
        <v>553.64403603617302</v>
      </c>
      <c r="T212" s="3">
        <f t="shared" si="18"/>
        <v>4.9736287500042513</v>
      </c>
    </row>
    <row r="213" spans="1:20" x14ac:dyDescent="0.25">
      <c r="B213" s="3">
        <f>AVERAGE(B2:B212)</f>
        <v>370.6824457377885</v>
      </c>
      <c r="D213" s="3">
        <f>AVERAGE(D2:D212)</f>
        <v>522.730482616323</v>
      </c>
      <c r="G213" s="3">
        <f>AVERAGE(G2:G212)</f>
        <v>371.71876820702568</v>
      </c>
      <c r="I213" s="3">
        <f>AVERAGE(I2:I212)</f>
        <v>535.93103179268064</v>
      </c>
      <c r="L213" s="3">
        <f>AVERAGE(L2:L212)</f>
        <v>375.62854964158697</v>
      </c>
      <c r="N213" s="3">
        <f>AVERAGE(N2:N212)</f>
        <v>547.00527372301406</v>
      </c>
      <c r="Q213" s="3">
        <f>AVERAGE(Q2:Q212)</f>
        <v>374.8723676739483</v>
      </c>
      <c r="S213" s="3">
        <f>AVERAGE(S2:S212)</f>
        <v>556.11081184731586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40491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-5.2210469251037352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2010-11-16T03:19:08Z</dcterms:created>
  <dcterms:modified xsi:type="dcterms:W3CDTF">2011-02-27T06:15:23Z</dcterms:modified>
</cp:coreProperties>
</file>